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0" documentId="13_ncr:1_{CA0FC736-7BFA-4A7D-82F3-2EF067B72DF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EM" sheetId="17" r:id="rId1"/>
    <sheet name="ORC-S.DES" sheetId="9" r:id="rId2"/>
    <sheet name="CRONOGRAMA" sheetId="18" r:id="rId3"/>
    <sheet name="COTAÇÃO DE PREÇO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#N/A</definedName>
    <definedName name="\e">#N/A</definedName>
    <definedName name="__SL6">#N/A</definedName>
    <definedName name="_expansao" localSheetId="0">#REF!</definedName>
    <definedName name="_expansao">#REF!</definedName>
    <definedName name="_expansao___0">#REF!</definedName>
    <definedName name="_expansao___2">#REF!</definedName>
    <definedName name="_Key1" hidden="1">#REF!</definedName>
    <definedName name="_Key2" hidden="1">#REF!</definedName>
    <definedName name="_MAT1" localSheetId="0">[1]EQUIP!#REF!</definedName>
    <definedName name="_MAT1">[1]EQUIP!#REF!</definedName>
    <definedName name="_Order1" hidden="1">255</definedName>
    <definedName name="_Order2" hidden="1">255</definedName>
    <definedName name="_SL6">#N/A</definedName>
    <definedName name="_Sort" localSheetId="0" hidden="1">#REF!</definedName>
    <definedName name="_Sort" hidden="1">#REF!</definedName>
    <definedName name="A" localSheetId="0">[2]MDO!#REF!</definedName>
    <definedName name="A">[2]MDO!#REF!</definedName>
    <definedName name="AAA" localSheetId="0">#REF!</definedName>
    <definedName name="AAA">#REF!</definedName>
    <definedName name="aaaaaaa" hidden="1">#REF!</definedName>
    <definedName name="ABRE_COLUNAS">#N/A</definedName>
    <definedName name="ACERTA_TITULOS">#N/A</definedName>
    <definedName name="ar" localSheetId="0">#REF!</definedName>
    <definedName name="ar">#REF!</definedName>
    <definedName name="_xlnm.Extract">#REF!</definedName>
    <definedName name="_xlnm.Print_Area" localSheetId="3">'COTAÇÃO DE PREÇOS'!$A$1:$J$30</definedName>
    <definedName name="_xlnm.Print_Area" localSheetId="0">MEM!$A$1:$I$98</definedName>
    <definedName name="_xlnm.Print_Area" localSheetId="1">'ORC-S.DES'!$A$1:$H$54</definedName>
    <definedName name="Área_impressão_IM" localSheetId="0">#REF!</definedName>
    <definedName name="Área_impressão_IM">#REF!</definedName>
    <definedName name="ASP">#REF!</definedName>
    <definedName name="BANCO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LOCO_BEEP">#N/A</definedName>
    <definedName name="BLOCO_IMPRESSAO">#N/A</definedName>
    <definedName name="BLOCO_SI">#N/A</definedName>
    <definedName name="bocais" localSheetId="0">#REF!</definedName>
    <definedName name="bocais">#REF!</definedName>
    <definedName name="bocais___0">#REF!</definedName>
    <definedName name="bocais___2">#REF!</definedName>
    <definedName name="Bomba_putzmeister">#REF!</definedName>
    <definedName name="calculo_de_hf">#REF!</definedName>
    <definedName name="calculo_de_hf___0">#REF!</definedName>
    <definedName name="calculo_de_hf___2">#REF!</definedName>
    <definedName name="Capa1">#REF!</definedName>
    <definedName name="CODIGO">#REF!</definedName>
    <definedName name="Código">#REF!</definedName>
    <definedName name="COMEÇO">'[3]CAPA -1'!#REF!</definedName>
    <definedName name="CONTADOR">#N/A</definedName>
    <definedName name="CPAV" localSheetId="0">#REF!</definedName>
    <definedName name="CPAV">#REF!</definedName>
    <definedName name="_xlnm.Criteria" localSheetId="0">'[4]MV cubicle'!#REF!</definedName>
    <definedName name="_xlnm.Criteria">'[4]MV cubicle'!#REF!</definedName>
    <definedName name="cu" localSheetId="0" hidden="1">#REF!</definedName>
    <definedName name="cu" hidden="1">#REF!</definedName>
    <definedName name="D">[5]Serviços!$A:$I</definedName>
    <definedName name="Data" localSheetId="0">#REF!</definedName>
    <definedName name="Data">#REF!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f">[5]Serviços!$A:$I</definedName>
    <definedName name="DIMENSIONAMENTO_DE_TUBULAÇÃO" localSheetId="0">#REF!</definedName>
    <definedName name="DIMENSIONAMENTO_DE_TUBULAÇÃO">#REF!</definedName>
    <definedName name="DIMENSIONAMENTO_DE_TUBULAÇÃO___0">#REF!</definedName>
    <definedName name="DIMENSIONAMENTO_DE_TUBULAÇÃO___2">#REF!</definedName>
    <definedName name="DIST">#REF!</definedName>
    <definedName name="DIST1">#REF!</definedName>
    <definedName name="DIST10">#REF!</definedName>
    <definedName name="DIST2">#REF!</definedName>
    <definedName name="DT">[6]Dados!$A$6</definedName>
    <definedName name="DTUBOS" localSheetId="0">#REF!</definedName>
    <definedName name="DTUBOS">#REF!</definedName>
    <definedName name="DTUBOS___0">#REF!</definedName>
    <definedName name="DTUBOS___2">#REF!</definedName>
    <definedName name="E">#REF!</definedName>
    <definedName name="E_ESQUERDA">#N/A</definedName>
    <definedName name="Edital" localSheetId="0">#REF!</definedName>
    <definedName name="Edital">#REF!</definedName>
    <definedName name="EQPTO">#REF!</definedName>
    <definedName name="equipamento">#REF!</definedName>
    <definedName name="ERRO">#N/A</definedName>
    <definedName name="Excel_BuiltIn__FilterDatabase_1" localSheetId="0">'[7]REPROGRAMAÇÃO ORÇAMENTO'!#REF!</definedName>
    <definedName name="Excel_BuiltIn__FilterDatabase_1">'[8]REPROGRAMAÇÃO ORÇAMENTO'!#REF!</definedName>
    <definedName name="Excel_BuiltIn__FilterDatabase_13" localSheetId="0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pansão">#REF!</definedName>
    <definedName name="FINAL">#N/A</definedName>
    <definedName name="FUNCAO">#N/A</definedName>
    <definedName name="FUNCAO_1">#N/A</definedName>
    <definedName name="FUNCAO_3">#N/A</definedName>
    <definedName name="FUNCAO_TITULOS">#N/A</definedName>
    <definedName name="Hilfetext">"Bearbeitungsfeld 20"</definedName>
    <definedName name="IA">#N/A</definedName>
    <definedName name="insumos" localSheetId="0">#REF!</definedName>
    <definedName name="insumos">#REF!</definedName>
    <definedName name="ITEM">#REF!</definedName>
    <definedName name="L_">#N/A</definedName>
    <definedName name="Licitante">'[9]2.1.1'!$B$3</definedName>
    <definedName name="lp" localSheetId="0">#REF!</definedName>
    <definedName name="lp">#REF!</definedName>
    <definedName name="Mão_de_Obra">#REF!</definedName>
    <definedName name="MAT">[1]EQUIP!#REF!</definedName>
    <definedName name="materiais" localSheetId="0">#REF!</definedName>
    <definedName name="materiais">#REF!</definedName>
    <definedName name="MENSAGEM">#N/A</definedName>
    <definedName name="MENSSAGEM_ERRO">#N/A</definedName>
    <definedName name="MO" localSheetId="0">[1]EQUIP!#REF!</definedName>
    <definedName name="MO">[1]EQUIP!#REF!</definedName>
    <definedName name="N_FOLHAS">#N/A</definedName>
    <definedName name="Objeto" localSheetId="0">#REF!</definedName>
    <definedName name="Objeto">#REF!</definedName>
    <definedName name="OI" hidden="1">#REF!</definedName>
    <definedName name="PL_ABC">#REF!</definedName>
    <definedName name="planilha">#REF!</definedName>
    <definedName name="Print_Area_MI">[10]RESGER!#REF!</definedName>
    <definedName name="Print_Titles_MI">[10]RESGER!$1:$9,[10]RESGER!$E:$E</definedName>
    <definedName name="QA">#N/A</definedName>
    <definedName name="reducao" localSheetId="0">#REF!</definedName>
    <definedName name="reducao">#REF!</definedName>
    <definedName name="reducao___0">#REF!</definedName>
    <definedName name="reducao___2">#REF!</definedName>
    <definedName name="RES_CPS">#REF!</definedName>
    <definedName name="RETORNA_CURSOR">#N/A</definedName>
    <definedName name="SchDialog">"Schaltfläche 10"</definedName>
    <definedName name="SchPrüfen">"Schaltfläche 8"</definedName>
    <definedName name="Serviços">[11]Serviços!$A:$I</definedName>
    <definedName name="SOBE_ATE_I_0">#N/A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CCAO" localSheetId="0">#REF!</definedName>
    <definedName name="SUCCAO">#REF!</definedName>
    <definedName name="SUCCAO___0">#REF!</definedName>
    <definedName name="SUCCAO___2">#REF!</definedName>
    <definedName name="TABELA">#REF!</definedName>
    <definedName name="tabtubo">#REF!</definedName>
    <definedName name="tabtubo___0">#REF!</definedName>
    <definedName name="tabtubo___2">#REF!</definedName>
    <definedName name="TABTUBOMM">#REF!</definedName>
    <definedName name="TABTUBOMM___0">#REF!</definedName>
    <definedName name="TABTUBOMM___2">#REF!</definedName>
    <definedName name="total">#REF!</definedName>
    <definedName name="Tubos_PRFV">#REF!</definedName>
    <definedName name="Tubos_PRFV___0">#REF!</definedName>
    <definedName name="Tubos_PRFV___2">#REF!</definedName>
    <definedName name="UA">#N/A</definedName>
    <definedName name="VALOR">#N/A</definedName>
    <definedName name="VALOR_1">#N/A</definedName>
    <definedName name="VALOR_2">#N/A</definedName>
    <definedName name="vasos.xlx" localSheetId="0">#REF!</definedName>
    <definedName name="vasos.xlx">#REF!</definedName>
    <definedName name="VAZAO">#REF!</definedName>
    <definedName name="VAZAO___0">#REF!</definedName>
    <definedName name="VAZAO___2">#REF!</definedName>
    <definedName name="VERIFICA_SI">#N/A</definedName>
    <definedName name="x" localSheetId="0">#REF!</definedName>
    <definedName name="x">#REF!</definedName>
    <definedName name="Z">#REF!</definedName>
  </definedNames>
  <calcPr calcId="181029"/>
</workbook>
</file>

<file path=xl/calcChain.xml><?xml version="1.0" encoding="utf-8"?>
<calcChain xmlns="http://schemas.openxmlformats.org/spreadsheetml/2006/main">
  <c r="G29" i="9" l="1"/>
  <c r="G29" i="19"/>
  <c r="K25" i="19"/>
  <c r="H25" i="19"/>
  <c r="J27" i="19"/>
  <c r="H17" i="19"/>
  <c r="H23" i="19"/>
  <c r="H24" i="19"/>
  <c r="H22" i="19"/>
  <c r="J13" i="18" l="1"/>
  <c r="O12" i="18"/>
  <c r="K12" i="18"/>
  <c r="J12" i="18"/>
  <c r="N12" i="18" s="1"/>
  <c r="G12" i="18"/>
  <c r="H12" i="18" s="1"/>
  <c r="L12" i="18" s="1"/>
  <c r="P12" i="18" s="1"/>
  <c r="F12" i="18"/>
  <c r="H97" i="17"/>
  <c r="H93" i="17"/>
  <c r="H51" i="9"/>
  <c r="G50" i="9"/>
  <c r="H50" i="9" s="1"/>
  <c r="G49" i="9"/>
  <c r="H49" i="9" s="1"/>
  <c r="C15" i="18" l="1"/>
  <c r="D12" i="18" s="1"/>
  <c r="O13" i="18"/>
  <c r="K13" i="18"/>
  <c r="G13" i="18"/>
  <c r="H13" i="18" s="1"/>
  <c r="F13" i="18"/>
  <c r="N13" i="18" s="1"/>
  <c r="H49" i="17"/>
  <c r="H44" i="17"/>
  <c r="H40" i="17"/>
  <c r="H16" i="19"/>
  <c r="H15" i="19"/>
  <c r="H14" i="19"/>
  <c r="L13" i="18" l="1"/>
  <c r="P13" i="18" s="1"/>
  <c r="G27" i="9" l="1"/>
  <c r="H27" i="9" s="1"/>
  <c r="G26" i="9"/>
  <c r="H26" i="9" s="1"/>
  <c r="G30" i="9"/>
  <c r="H30" i="9" s="1"/>
  <c r="H87" i="17"/>
  <c r="G39" i="9"/>
  <c r="H39" i="9" s="1"/>
  <c r="H63" i="17"/>
  <c r="H52" i="17"/>
  <c r="H29" i="9"/>
  <c r="F78" i="17"/>
  <c r="E61" i="17"/>
  <c r="H59" i="17" s="1"/>
  <c r="E33" i="17"/>
  <c r="E85" i="17"/>
  <c r="H82" i="17" s="1"/>
  <c r="F77" i="17"/>
  <c r="H71" i="17"/>
  <c r="H67" i="17"/>
  <c r="F79" i="17" l="1"/>
  <c r="H75" i="17" s="1"/>
  <c r="G40" i="9" l="1"/>
  <c r="H40" i="9" s="1"/>
  <c r="G36" i="9"/>
  <c r="H36" i="9" s="1"/>
  <c r="G35" i="9"/>
  <c r="H35" i="9" s="1"/>
  <c r="G44" i="9"/>
  <c r="H44" i="9" s="1"/>
  <c r="G42" i="9"/>
  <c r="H42" i="9" s="1"/>
  <c r="G37" i="9" l="1"/>
  <c r="H37" i="9" s="1"/>
  <c r="H45" i="9" s="1"/>
  <c r="G23" i="9"/>
  <c r="H23" i="9" s="1"/>
  <c r="G24" i="9"/>
  <c r="H24" i="9" s="1"/>
  <c r="F21" i="17"/>
  <c r="H18" i="17" s="1"/>
  <c r="H23" i="17"/>
  <c r="G20" i="9"/>
  <c r="H20" i="9" s="1"/>
  <c r="G21" i="9"/>
  <c r="G22" i="9"/>
  <c r="H31" i="17"/>
  <c r="E29" i="17"/>
  <c r="F11" i="18" l="1"/>
  <c r="J11" i="18" s="1"/>
  <c r="N11" i="18" s="1"/>
  <c r="O11" i="18"/>
  <c r="K10" i="18"/>
  <c r="G10" i="18"/>
  <c r="H10" i="18" s="1"/>
  <c r="F10" i="18"/>
  <c r="J10" i="18" s="1"/>
  <c r="N10" i="18" s="1"/>
  <c r="O10" i="18"/>
  <c r="A10" i="18"/>
  <c r="G11" i="18" l="1"/>
  <c r="H11" i="18" s="1"/>
  <c r="K11" i="18"/>
  <c r="O15" i="18"/>
  <c r="L10" i="18"/>
  <c r="D11" i="18" l="1"/>
  <c r="D13" i="18"/>
  <c r="M15" i="18"/>
  <c r="D10" i="18"/>
  <c r="K15" i="18"/>
  <c r="I15" i="18" s="1"/>
  <c r="H15" i="18"/>
  <c r="G15" i="18"/>
  <c r="E15" i="18" s="1"/>
  <c r="F15" i="18" s="1"/>
  <c r="L11" i="18"/>
  <c r="P10" i="18"/>
  <c r="D15" i="18" l="1"/>
  <c r="P11" i="18"/>
  <c r="P15" i="18" s="1"/>
  <c r="L15" i="18"/>
  <c r="J15" i="18"/>
  <c r="N15" i="18" s="1"/>
  <c r="H35" i="17" l="1"/>
  <c r="H27" i="17"/>
  <c r="H14" i="17"/>
  <c r="H21" i="9" l="1"/>
  <c r="H22" i="9"/>
  <c r="G19" i="9"/>
  <c r="H19" i="9" s="1"/>
  <c r="H31" i="9" s="1"/>
  <c r="H53" i="9" s="1"/>
  <c r="E9" i="17" l="1"/>
  <c r="H7" i="17" l="1"/>
  <c r="G14" i="9" l="1"/>
  <c r="H14" i="9" l="1"/>
  <c r="H15" i="9" s="1"/>
</calcChain>
</file>

<file path=xl/sharedStrings.xml><?xml version="1.0" encoding="utf-8"?>
<sst xmlns="http://schemas.openxmlformats.org/spreadsheetml/2006/main" count="338" uniqueCount="171">
  <si>
    <t xml:space="preserve">SERVIÇOS PRELIMINARES </t>
  </si>
  <si>
    <t>Placa de obra em chapa de aço galvanizado</t>
  </si>
  <si>
    <t>Quantidade</t>
  </si>
  <si>
    <t>Item</t>
  </si>
  <si>
    <t>s/ BDI</t>
  </si>
  <si>
    <t>c/ BDI</t>
  </si>
  <si>
    <t>Serviço</t>
  </si>
  <si>
    <t>Unidade</t>
  </si>
  <si>
    <t>TOTAL DO ITEM</t>
  </si>
  <si>
    <t>TOTAL GERAL</t>
  </si>
  <si>
    <t>Preço unit</t>
  </si>
  <si>
    <t>Total (R$)</t>
  </si>
  <si>
    <t>Rua:</t>
  </si>
  <si>
    <t>BDI:</t>
  </si>
  <si>
    <t>m³</t>
  </si>
  <si>
    <t>m²</t>
  </si>
  <si>
    <t>und</t>
  </si>
  <si>
    <t>Obra:</t>
  </si>
  <si>
    <t>Data:</t>
  </si>
  <si>
    <t>1.1</t>
  </si>
  <si>
    <t xml:space="preserve">PLANILHA ORÇAMENTÁRIA </t>
  </si>
  <si>
    <t>Código</t>
  </si>
  <si>
    <t>MEMORIA DE CÁLCULO</t>
  </si>
  <si>
    <t>Total:</t>
  </si>
  <si>
    <t xml:space="preserve">Largura </t>
  </si>
  <si>
    <t>Altura</t>
  </si>
  <si>
    <t>Área</t>
  </si>
  <si>
    <t>Largura</t>
  </si>
  <si>
    <t>2.1</t>
  </si>
  <si>
    <t>2.2</t>
  </si>
  <si>
    <t>Total</t>
  </si>
  <si>
    <t>Comprimento</t>
  </si>
  <si>
    <t>2.4</t>
  </si>
  <si>
    <t>ACESSIBILIDADE/PASSEIOS/OBRAS COMPLEMENTARES</t>
  </si>
  <si>
    <t xml:space="preserve">Passeios </t>
  </si>
  <si>
    <t>Execução De Passeio Em Piso Intertravado, Com Bloco Retangular De 20 X 10 Cm, Espessura 6 cm, Cor Natural.</t>
  </si>
  <si>
    <t>Execução De Passeio Em Piso Intertravado podotátil, Com Bloco Retangular De 20 X 10 Cm, Espessura 6 cm. Cor Vermelho.</t>
  </si>
  <si>
    <t>m</t>
  </si>
  <si>
    <t>Assentamento de guia (meio-fio) em trecho reto, confeccionada em concreto pré-fabricado, dimessão 100x15x13x30cm (C x B.I x B.S x A), para vias urbanas (uso viário).</t>
  </si>
  <si>
    <t xml:space="preserve">ACESSIBILIDADE/PASSEIOS/OBRAS COMPLEMENTARES </t>
  </si>
  <si>
    <t>2.3</t>
  </si>
  <si>
    <t>CRONOGRAMA FÍSICO FINANCEIRO</t>
  </si>
  <si>
    <t>Descrição so Serviços</t>
  </si>
  <si>
    <t>Valor dos Serviço</t>
  </si>
  <si>
    <t>Peso           ( % )</t>
  </si>
  <si>
    <t>MÊS 01</t>
  </si>
  <si>
    <t>MÊS 02</t>
  </si>
  <si>
    <t>MÊS 03</t>
  </si>
  <si>
    <t>Simples          ( % )</t>
  </si>
  <si>
    <t>Acumulado ( % )</t>
  </si>
  <si>
    <t>Simples ( R$ )</t>
  </si>
  <si>
    <t>Acumulado               ( R$ )</t>
  </si>
  <si>
    <t>______________________________________</t>
  </si>
  <si>
    <t>FERRARI ARQUITETURA E ENGENHARIA</t>
  </si>
  <si>
    <t>CNPJ: 26.722.864/0001-00</t>
  </si>
  <si>
    <t>SERVIÇOS PRELIMINARES</t>
  </si>
  <si>
    <t>ACESSIBILIDADE/PASSEIO</t>
  </si>
  <si>
    <t>Assentamento de guia (meio-fio) em trecho reto, confeccionada em concreto pré-fabricado, dimensão 100x15x13x30cm (C x B.I x B.S x A), para vias urbanas (uso viário).</t>
  </si>
  <si>
    <t>Placa da Obra</t>
  </si>
  <si>
    <t>Piso Alerta</t>
  </si>
  <si>
    <t>Piso Direcional</t>
  </si>
  <si>
    <t>2.5</t>
  </si>
  <si>
    <t>PROJETO DE IMPLANTAÇÃO DE CALÇADAS COM ACESSIBILIDADE</t>
  </si>
  <si>
    <t>Passeios</t>
  </si>
  <si>
    <t>2.6</t>
  </si>
  <si>
    <t>Paver (Natural)</t>
  </si>
  <si>
    <t xml:space="preserve">Execução De Passeio Em Piso Intertravado, Com Bloco Retangular De 20 X 10 Cm, Espessura 6 cm, Cor Natural. </t>
  </si>
  <si>
    <t>Paver (Vermelho)</t>
  </si>
  <si>
    <t>Regularização e compactação se subleito de solo predominantemente argiloso (Calçadas)</t>
  </si>
  <si>
    <t>Caixa para boca de lobo simples retangular, em concreto pré-moldado</t>
  </si>
  <si>
    <t>Berço para tubulação</t>
  </si>
  <si>
    <t>Tábua de madeira não aparelhada de 2,5 cm x 30 cm, Pinus ou equivalente</t>
  </si>
  <si>
    <t>SICRO - 2003850</t>
  </si>
  <si>
    <t>Lastro de brita comercial compactado com soquete vibratório - espalhamento manual</t>
  </si>
  <si>
    <t xml:space="preserve">Reaterro de vala </t>
  </si>
  <si>
    <t>Reaterro mecanizado de vala com retroescavadeira</t>
  </si>
  <si>
    <t>Escavação mecânica de vala com profundidade de até 1,5 m, com retroescavadeira - Tubulação</t>
  </si>
  <si>
    <t xml:space="preserve">Meio tubo de concreto </t>
  </si>
  <si>
    <t>Bocas de lobo e Tubulação</t>
  </si>
  <si>
    <t>3.1</t>
  </si>
  <si>
    <t>3.2</t>
  </si>
  <si>
    <t>3.3</t>
  </si>
  <si>
    <t>3.4</t>
  </si>
  <si>
    <t>3.5</t>
  </si>
  <si>
    <t>3.6</t>
  </si>
  <si>
    <t>3.7</t>
  </si>
  <si>
    <t>Extensão</t>
  </si>
  <si>
    <t>2.7</t>
  </si>
  <si>
    <t>2.8</t>
  </si>
  <si>
    <t>Volume da Vala</t>
  </si>
  <si>
    <t>Volume Tubos</t>
  </si>
  <si>
    <t>Volume Total</t>
  </si>
  <si>
    <t xml:space="preserve">DRENAGEM </t>
  </si>
  <si>
    <t>Profundidade</t>
  </si>
  <si>
    <t>Canaleta meia cana pré-moldada de concreto (D = 30cm) - fornecimento e instalação</t>
  </si>
  <si>
    <t>ø30</t>
  </si>
  <si>
    <t>Canaleta meia cana ø30</t>
  </si>
  <si>
    <t>Vø50=3.14x0,20²x39,00</t>
  </si>
  <si>
    <t>Rampa Matálica e guarda corpo Metálico</t>
  </si>
  <si>
    <t>Guarda-corpo e corrimão metálico para passarelas para pedestres - fornecimento e instalação</t>
  </si>
  <si>
    <t>SICRO - 3806386</t>
  </si>
  <si>
    <t>SC 477 (RUA APARECIDA -SALTO DONNER)</t>
  </si>
  <si>
    <t>Placa em aço, modulada - acima de 2 m² - película I + I - fornecimento e implantação (2,00m x 1,50m)</t>
  </si>
  <si>
    <t>SICRO - 5213576</t>
  </si>
  <si>
    <t>DRENAGEM PLUVIAL</t>
  </si>
  <si>
    <t>Tubo de concreto (simples) para rede coletoras de águas pluviais, diâmetro de 300mm, junta rígida, instalado em local de baixo nível de interferências - Fornecimento e Instalação</t>
  </si>
  <si>
    <t>Rampa metálica - Fornecimento e Instalação</t>
  </si>
  <si>
    <t>COTAÇÃO</t>
  </si>
  <si>
    <t>Defensa Metálica</t>
  </si>
  <si>
    <t>Defensa semimaleável simples - fornecimento e implantação</t>
  </si>
  <si>
    <t>Terminal aéreo de defensa metálica - tipo A - fornecimento e implantação</t>
  </si>
  <si>
    <t>SICRO - 3713604</t>
  </si>
  <si>
    <t>SICRO - 3713689</t>
  </si>
  <si>
    <t>ANEXO 1</t>
  </si>
  <si>
    <t>Planilha Orçamentária de Cotação de Preços</t>
  </si>
  <si>
    <t>ITEM</t>
  </si>
  <si>
    <t>QUANT.</t>
  </si>
  <si>
    <t>NOME</t>
  </si>
  <si>
    <t>CNPJ</t>
  </si>
  <si>
    <t>CIDADE</t>
  </si>
  <si>
    <t>PREÇO UNITÁRIO (R$)</t>
  </si>
  <si>
    <t>VALOR (R$)</t>
  </si>
  <si>
    <t>Indústria e Comércio de Máquinas Guse LTDA</t>
  </si>
  <si>
    <t>77.884.138/0001-25</t>
  </si>
  <si>
    <t>Apiúna/SC</t>
  </si>
  <si>
    <t>Metalúrgica Pisa  LTDA</t>
  </si>
  <si>
    <t>84.232.909/0001-65</t>
  </si>
  <si>
    <t>Ascurra/SC</t>
  </si>
  <si>
    <t>Serralheria Decofer LTDA</t>
  </si>
  <si>
    <t>08.186.481/0001-83</t>
  </si>
  <si>
    <t>Rodeio/SC</t>
  </si>
  <si>
    <t>2.9</t>
  </si>
  <si>
    <t>2.10</t>
  </si>
  <si>
    <t>1</t>
  </si>
  <si>
    <t>UNIDADE</t>
  </si>
  <si>
    <t>QUANTIDADE</t>
  </si>
  <si>
    <t>Média item 2.10</t>
  </si>
  <si>
    <t>Obs.:     Referência de Preço: (SINAPI - Maio/2023) e (SICRO - Outubro/2022) - Sem Desoneração</t>
  </si>
  <si>
    <t>SINAPI - 94273</t>
  </si>
  <si>
    <t>SINAPI - 100576</t>
  </si>
  <si>
    <t>SINAPI - 92396</t>
  </si>
  <si>
    <t>SINAPI - 93679</t>
  </si>
  <si>
    <t>SINAPI - 101094</t>
  </si>
  <si>
    <t>SINAPI - 90106</t>
  </si>
  <si>
    <t>SINAPI - 95567</t>
  </si>
  <si>
    <t>SINAPI - 97935</t>
  </si>
  <si>
    <t>SINAPI - 6212</t>
  </si>
  <si>
    <t>SINAPI - 93381</t>
  </si>
  <si>
    <t>SINAPI - 102990</t>
  </si>
  <si>
    <t>SINAPI - 98679</t>
  </si>
  <si>
    <t>Piso cimentado, traço 1:3 (cimento e areia), acabamento liso, espessura 2,0cm, preparo mecânico da argamassa</t>
  </si>
  <si>
    <t>Piso podotátil de alerta ou direcional, de borracha, assentado sobre argamassa</t>
  </si>
  <si>
    <t>SINALIZAÇÃO</t>
  </si>
  <si>
    <t>Sinalizaçao Vertical</t>
  </si>
  <si>
    <t>SINAPI - 103695</t>
  </si>
  <si>
    <t>Fornecimento e instalação de suporte de madeira para placas de sinalização, em solo com h=2,0m e seção 7,5 x 7,5 cm</t>
  </si>
  <si>
    <t>SICRO - 5213464</t>
  </si>
  <si>
    <t xml:space="preserve">Placa de advertência em aço, lado de 0,60m - película retrorrefletiva - fornecimento e instalação </t>
  </si>
  <si>
    <t>4.1</t>
  </si>
  <si>
    <t>4.2</t>
  </si>
  <si>
    <t>Unidades</t>
  </si>
  <si>
    <t xml:space="preserve">SINALIZAÇÂO </t>
  </si>
  <si>
    <t>Guarda-corpo Metálico - Fornecimento e Instalação</t>
  </si>
  <si>
    <t>Metalurgica C7</t>
  </si>
  <si>
    <t>87 m</t>
  </si>
  <si>
    <t>Profer Serralheria</t>
  </si>
  <si>
    <t>010.757.868/0001-94</t>
  </si>
  <si>
    <t>Timbó/SC</t>
  </si>
  <si>
    <t>Gaspar/SC</t>
  </si>
  <si>
    <t xml:space="preserve">Decofer </t>
  </si>
  <si>
    <t>Guarda-corpo e corrimão metálico para passarelas para pedestres - fornecimento e instalação - Conforme modelo Memorial Descritivo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</si>
</sst>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#,##0_);[Red]\(&quot;R$&quot;#,##0\)"/>
    <numFmt numFmtId="167" formatCode="_(&quot;R$&quot;* #,##0.00_);_(&quot;R$&quot;* \(#,##0.00\);_(&quot;R$&quot;* &quot;-&quot;??_);_(@_)"/>
    <numFmt numFmtId="168" formatCode="&quot;Sim&quot;;&quot;Sim&quot;;&quot;Não&quot;"/>
    <numFmt numFmtId="169" formatCode="&quot;R$ &quot;#,##0.00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1"/>
      <color theme="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7.5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0"/>
      <color rgb="FFFF0000"/>
      <name val="Tahoma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i/>
      <sz val="10"/>
      <color theme="1"/>
      <name val="Tahoma"/>
      <family val="2"/>
    </font>
    <font>
      <sz val="9"/>
      <color theme="1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i/>
      <sz val="9"/>
      <name val="Tahoma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4">
    <xf numFmtId="0" fontId="0" fillId="0" borderId="0"/>
    <xf numFmtId="0" fontId="5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7">
    <xf numFmtId="0" fontId="0" fillId="0" borderId="0" xfId="0"/>
    <xf numFmtId="2" fontId="0" fillId="0" borderId="0" xfId="0" applyNumberFormat="1"/>
    <xf numFmtId="4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6" fillId="4" borderId="0" xfId="22" applyFont="1" applyFill="1"/>
    <xf numFmtId="0" fontId="1" fillId="4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4" fontId="1" fillId="0" borderId="1" xfId="0" applyNumberFormat="1" applyFont="1" applyBorder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vertical="center"/>
    </xf>
    <xf numFmtId="44" fontId="1" fillId="4" borderId="1" xfId="0" applyNumberFormat="1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2" fontId="16" fillId="4" borderId="0" xfId="0" applyNumberFormat="1" applyFont="1" applyFill="1"/>
    <xf numFmtId="0" fontId="18" fillId="4" borderId="0" xfId="0" applyFont="1" applyFill="1" applyAlignment="1">
      <alignment horizontal="center" vertical="center"/>
    </xf>
    <xf numFmtId="0" fontId="17" fillId="4" borderId="0" xfId="0" applyFont="1" applyFill="1"/>
    <xf numFmtId="0" fontId="16" fillId="4" borderId="0" xfId="0" applyFont="1" applyFill="1"/>
    <xf numFmtId="0" fontId="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right"/>
    </xf>
    <xf numFmtId="2" fontId="16" fillId="4" borderId="0" xfId="0" applyNumberFormat="1" applyFont="1" applyFill="1" applyAlignment="1">
      <alignment horizontal="center"/>
    </xf>
    <xf numFmtId="0" fontId="19" fillId="4" borderId="0" xfId="0" applyFont="1" applyFill="1"/>
    <xf numFmtId="0" fontId="16" fillId="4" borderId="0" xfId="0" applyFont="1" applyFill="1" applyAlignment="1">
      <alignment horizontal="center" vertical="center"/>
    </xf>
    <xf numFmtId="0" fontId="5" fillId="4" borderId="0" xfId="0" applyFont="1" applyFill="1"/>
    <xf numFmtId="44" fontId="0" fillId="0" borderId="0" xfId="93" applyFont="1"/>
    <xf numFmtId="0" fontId="1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top"/>
    </xf>
    <xf numFmtId="2" fontId="16" fillId="4" borderId="0" xfId="0" applyNumberFormat="1" applyFont="1" applyFill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/>
    </xf>
    <xf numFmtId="0" fontId="13" fillId="4" borderId="8" xfId="0" applyFont="1" applyFill="1" applyBorder="1" applyAlignment="1">
      <alignment vertical="center"/>
    </xf>
    <xf numFmtId="0" fontId="13" fillId="4" borderId="9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44" fontId="1" fillId="0" borderId="13" xfId="0" applyNumberFormat="1" applyFont="1" applyBorder="1" applyAlignment="1">
      <alignment vertical="center"/>
    </xf>
    <xf numFmtId="44" fontId="4" fillId="0" borderId="13" xfId="0" applyNumberFormat="1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1" fillId="4" borderId="9" xfId="0" applyFont="1" applyFill="1" applyBorder="1"/>
    <xf numFmtId="169" fontId="21" fillId="4" borderId="9" xfId="0" applyNumberFormat="1" applyFont="1" applyFill="1" applyBorder="1" applyAlignment="1">
      <alignment horizontal="right"/>
    </xf>
    <xf numFmtId="10" fontId="21" fillId="4" borderId="9" xfId="0" applyNumberFormat="1" applyFont="1" applyFill="1" applyBorder="1" applyAlignment="1">
      <alignment vertical="center"/>
    </xf>
    <xf numFmtId="10" fontId="21" fillId="4" borderId="9" xfId="0" applyNumberFormat="1" applyFont="1" applyFill="1" applyBorder="1"/>
    <xf numFmtId="4" fontId="21" fillId="4" borderId="9" xfId="0" applyNumberFormat="1" applyFont="1" applyFill="1" applyBorder="1"/>
    <xf numFmtId="0" fontId="22" fillId="4" borderId="23" xfId="0" applyFont="1" applyFill="1" applyBorder="1"/>
    <xf numFmtId="0" fontId="22" fillId="4" borderId="24" xfId="0" applyFont="1" applyFill="1" applyBorder="1"/>
    <xf numFmtId="169" fontId="23" fillId="4" borderId="24" xfId="0" applyNumberFormat="1" applyFont="1" applyFill="1" applyBorder="1" applyAlignment="1">
      <alignment horizontal="right"/>
    </xf>
    <xf numFmtId="10" fontId="23" fillId="4" borderId="24" xfId="0" applyNumberFormat="1" applyFont="1" applyFill="1" applyBorder="1" applyAlignment="1">
      <alignment vertical="center"/>
    </xf>
    <xf numFmtId="10" fontId="23" fillId="4" borderId="24" xfId="0" applyNumberFormat="1" applyFont="1" applyFill="1" applyBorder="1"/>
    <xf numFmtId="4" fontId="23" fillId="4" borderId="24" xfId="0" applyNumberFormat="1" applyFont="1" applyFill="1" applyBorder="1"/>
    <xf numFmtId="4" fontId="22" fillId="4" borderId="24" xfId="0" applyNumberFormat="1" applyFont="1" applyFill="1" applyBorder="1" applyAlignment="1">
      <alignment horizontal="left"/>
    </xf>
    <xf numFmtId="0" fontId="21" fillId="4" borderId="24" xfId="0" applyFont="1" applyFill="1" applyBorder="1"/>
    <xf numFmtId="10" fontId="24" fillId="2" borderId="22" xfId="0" applyNumberFormat="1" applyFont="1" applyFill="1" applyBorder="1" applyAlignment="1">
      <alignment horizontal="center" vertical="center" wrapText="1"/>
    </xf>
    <xf numFmtId="10" fontId="24" fillId="2" borderId="4" xfId="0" applyNumberFormat="1" applyFont="1" applyFill="1" applyBorder="1" applyAlignment="1">
      <alignment horizontal="center" vertical="center" wrapText="1"/>
    </xf>
    <xf numFmtId="4" fontId="24" fillId="2" borderId="4" xfId="0" applyNumberFormat="1" applyFont="1" applyFill="1" applyBorder="1" applyAlignment="1">
      <alignment horizontal="center" vertical="center" wrapText="1"/>
    </xf>
    <xf numFmtId="4" fontId="24" fillId="2" borderId="18" xfId="0" applyNumberFormat="1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169" fontId="23" fillId="0" borderId="1" xfId="0" applyNumberFormat="1" applyFont="1" applyBorder="1" applyAlignment="1">
      <alignment horizontal="right" vertical="center"/>
    </xf>
    <xf numFmtId="10" fontId="23" fillId="0" borderId="2" xfId="0" applyNumberFormat="1" applyFont="1" applyBorder="1" applyAlignment="1">
      <alignment vertical="center"/>
    </xf>
    <xf numFmtId="10" fontId="23" fillId="0" borderId="7" xfId="0" applyNumberFormat="1" applyFont="1" applyBorder="1" applyAlignment="1">
      <alignment vertical="center"/>
    </xf>
    <xf numFmtId="10" fontId="23" fillId="0" borderId="1" xfId="0" applyNumberFormat="1" applyFont="1" applyBorder="1" applyAlignment="1">
      <alignment vertical="center"/>
    </xf>
    <xf numFmtId="169" fontId="23" fillId="0" borderId="1" xfId="0" applyNumberFormat="1" applyFont="1" applyBorder="1" applyAlignment="1">
      <alignment vertical="center"/>
    </xf>
    <xf numFmtId="169" fontId="23" fillId="0" borderId="13" xfId="0" applyNumberFormat="1" applyFont="1" applyBorder="1" applyAlignment="1">
      <alignment vertical="center"/>
    </xf>
    <xf numFmtId="0" fontId="23" fillId="4" borderId="14" xfId="0" applyFont="1" applyFill="1" applyBorder="1" applyAlignment="1">
      <alignment horizontal="justify" vertical="center"/>
    </xf>
    <xf numFmtId="0" fontId="23" fillId="4" borderId="3" xfId="0" applyFont="1" applyFill="1" applyBorder="1" applyAlignment="1">
      <alignment horizontal="justify" vertical="center"/>
    </xf>
    <xf numFmtId="169" fontId="23" fillId="4" borderId="3" xfId="0" applyNumberFormat="1" applyFont="1" applyFill="1" applyBorder="1" applyAlignment="1">
      <alignment horizontal="right"/>
    </xf>
    <xf numFmtId="10" fontId="23" fillId="4" borderId="3" xfId="0" applyNumberFormat="1" applyFont="1" applyFill="1" applyBorder="1" applyAlignment="1">
      <alignment vertical="center"/>
    </xf>
    <xf numFmtId="10" fontId="23" fillId="4" borderId="14" xfId="0" applyNumberFormat="1" applyFont="1" applyFill="1" applyBorder="1"/>
    <xf numFmtId="10" fontId="23" fillId="4" borderId="3" xfId="0" applyNumberFormat="1" applyFont="1" applyFill="1" applyBorder="1"/>
    <xf numFmtId="169" fontId="23" fillId="4" borderId="3" xfId="0" applyNumberFormat="1" applyFont="1" applyFill="1" applyBorder="1"/>
    <xf numFmtId="169" fontId="23" fillId="4" borderId="15" xfId="0" applyNumberFormat="1" applyFont="1" applyFill="1" applyBorder="1"/>
    <xf numFmtId="4" fontId="23" fillId="4" borderId="3" xfId="0" applyNumberFormat="1" applyFont="1" applyFill="1" applyBorder="1"/>
    <xf numFmtId="4" fontId="23" fillId="4" borderId="15" xfId="0" applyNumberFormat="1" applyFont="1" applyFill="1" applyBorder="1"/>
    <xf numFmtId="169" fontId="22" fillId="2" borderId="32" xfId="0" applyNumberFormat="1" applyFont="1" applyFill="1" applyBorder="1" applyAlignment="1">
      <alignment horizontal="center" vertical="center"/>
    </xf>
    <xf numFmtId="10" fontId="22" fillId="2" borderId="33" xfId="0" applyNumberFormat="1" applyFont="1" applyFill="1" applyBorder="1" applyAlignment="1">
      <alignment horizontal="center" vertical="center"/>
    </xf>
    <xf numFmtId="10" fontId="22" fillId="2" borderId="31" xfId="0" applyNumberFormat="1" applyFont="1" applyFill="1" applyBorder="1" applyAlignment="1">
      <alignment horizontal="center" vertical="center"/>
    </xf>
    <xf numFmtId="10" fontId="22" fillId="2" borderId="32" xfId="0" applyNumberFormat="1" applyFont="1" applyFill="1" applyBorder="1" applyAlignment="1">
      <alignment horizontal="center" vertical="center"/>
    </xf>
    <xf numFmtId="169" fontId="22" fillId="2" borderId="34" xfId="0" applyNumberFormat="1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justify" vertical="center"/>
    </xf>
    <xf numFmtId="0" fontId="23" fillId="4" borderId="11" xfId="0" applyFont="1" applyFill="1" applyBorder="1" applyAlignment="1">
      <alignment horizontal="justify" vertical="center"/>
    </xf>
    <xf numFmtId="10" fontId="1" fillId="0" borderId="0" xfId="0" applyNumberFormat="1" applyFont="1"/>
    <xf numFmtId="4" fontId="1" fillId="0" borderId="0" xfId="0" applyNumberFormat="1" applyFont="1"/>
    <xf numFmtId="0" fontId="1" fillId="0" borderId="0" xfId="0" applyFont="1"/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3" fillId="4" borderId="23" xfId="0" applyFont="1" applyFill="1" applyBorder="1" applyAlignment="1">
      <alignment horizontal="justify" vertical="center"/>
    </xf>
    <xf numFmtId="169" fontId="21" fillId="4" borderId="24" xfId="0" applyNumberFormat="1" applyFont="1" applyFill="1" applyBorder="1" applyAlignment="1">
      <alignment horizontal="right"/>
    </xf>
    <xf numFmtId="10" fontId="21" fillId="4" borderId="24" xfId="0" applyNumberFormat="1" applyFont="1" applyFill="1" applyBorder="1" applyAlignment="1">
      <alignment vertical="center"/>
    </xf>
    <xf numFmtId="10" fontId="21" fillId="4" borderId="24" xfId="0" applyNumberFormat="1" applyFont="1" applyFill="1" applyBorder="1"/>
    <xf numFmtId="4" fontId="21" fillId="4" borderId="24" xfId="0" applyNumberFormat="1" applyFont="1" applyFill="1" applyBorder="1"/>
    <xf numFmtId="0" fontId="22" fillId="4" borderId="8" xfId="0" applyFont="1" applyFill="1" applyBorder="1" applyAlignment="1">
      <alignment horizontal="center"/>
    </xf>
    <xf numFmtId="0" fontId="22" fillId="4" borderId="9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26" fillId="4" borderId="0" xfId="0" applyFont="1" applyFill="1"/>
    <xf numFmtId="0" fontId="6" fillId="4" borderId="0" xfId="0" applyFont="1" applyFill="1" applyAlignment="1">
      <alignment horizontal="center"/>
    </xf>
    <xf numFmtId="0" fontId="7" fillId="4" borderId="11" xfId="0" applyFont="1" applyFill="1" applyBorder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4" borderId="12" xfId="0" applyFont="1" applyFill="1" applyBorder="1" applyAlignment="1">
      <alignment horizontal="left" vertical="top"/>
    </xf>
    <xf numFmtId="14" fontId="1" fillId="4" borderId="0" xfId="0" applyNumberFormat="1" applyFont="1" applyFill="1" applyAlignment="1">
      <alignment horizontal="left" vertical="top"/>
    </xf>
    <xf numFmtId="10" fontId="1" fillId="4" borderId="0" xfId="0" applyNumberFormat="1" applyFont="1" applyFill="1" applyAlignment="1">
      <alignment horizontal="left" vertical="top"/>
    </xf>
    <xf numFmtId="0" fontId="1" fillId="4" borderId="5" xfId="0" applyFont="1" applyFill="1" applyBorder="1" applyAlignment="1">
      <alignment vertical="center"/>
    </xf>
    <xf numFmtId="0" fontId="8" fillId="3" borderId="2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4" borderId="5" xfId="0" applyNumberFormat="1" applyFont="1" applyFill="1" applyBorder="1" applyAlignment="1">
      <alignment vertical="center"/>
    </xf>
    <xf numFmtId="44" fontId="1" fillId="4" borderId="5" xfId="0" applyNumberFormat="1" applyFont="1" applyFill="1" applyBorder="1" applyAlignment="1">
      <alignment vertical="center"/>
    </xf>
    <xf numFmtId="44" fontId="1" fillId="4" borderId="17" xfId="0" applyNumberFormat="1" applyFont="1" applyFill="1" applyBorder="1" applyAlignment="1">
      <alignment vertical="center"/>
    </xf>
    <xf numFmtId="4" fontId="8" fillId="3" borderId="20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44" fontId="4" fillId="3" borderId="40" xfId="0" applyNumberFormat="1" applyFont="1" applyFill="1" applyBorder="1" applyAlignment="1">
      <alignment vertical="center"/>
    </xf>
    <xf numFmtId="4" fontId="21" fillId="4" borderId="10" xfId="0" applyNumberFormat="1" applyFont="1" applyFill="1" applyBorder="1"/>
    <xf numFmtId="0" fontId="21" fillId="4" borderId="0" xfId="0" applyFont="1" applyFill="1"/>
    <xf numFmtId="169" fontId="21" fillId="4" borderId="0" xfId="0" applyNumberFormat="1" applyFont="1" applyFill="1" applyAlignment="1">
      <alignment horizontal="right"/>
    </xf>
    <xf numFmtId="10" fontId="21" fillId="4" borderId="0" xfId="0" applyNumberFormat="1" applyFont="1" applyFill="1" applyAlignment="1">
      <alignment vertical="center"/>
    </xf>
    <xf numFmtId="10" fontId="21" fillId="4" borderId="0" xfId="0" applyNumberFormat="1" applyFont="1" applyFill="1"/>
    <xf numFmtId="4" fontId="21" fillId="4" borderId="0" xfId="0" applyNumberFormat="1" applyFont="1" applyFill="1"/>
    <xf numFmtId="4" fontId="21" fillId="4" borderId="12" xfId="0" applyNumberFormat="1" applyFont="1" applyFill="1" applyBorder="1"/>
    <xf numFmtId="0" fontId="6" fillId="4" borderId="12" xfId="0" applyFont="1" applyFill="1" applyBorder="1" applyAlignment="1">
      <alignment horizontal="center"/>
    </xf>
    <xf numFmtId="4" fontId="21" fillId="4" borderId="25" xfId="0" applyNumberFormat="1" applyFont="1" applyFill="1" applyBorder="1"/>
    <xf numFmtId="0" fontId="22" fillId="4" borderId="10" xfId="0" applyFont="1" applyFill="1" applyBorder="1" applyAlignment="1">
      <alignment horizontal="center"/>
    </xf>
    <xf numFmtId="4" fontId="23" fillId="4" borderId="25" xfId="0" applyNumberFormat="1" applyFont="1" applyFill="1" applyBorder="1"/>
    <xf numFmtId="0" fontId="16" fillId="4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left" vertical="top" wrapText="1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vertical="center"/>
    </xf>
    <xf numFmtId="44" fontId="1" fillId="0" borderId="3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4" fontId="4" fillId="0" borderId="18" xfId="0" applyNumberFormat="1" applyFont="1" applyBorder="1" applyAlignment="1">
      <alignment vertical="center"/>
    </xf>
    <xf numFmtId="2" fontId="16" fillId="4" borderId="0" xfId="0" applyNumberFormat="1" applyFont="1" applyFill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5" fillId="0" borderId="0" xfId="82" applyFont="1" applyAlignment="1">
      <alignment horizontal="center" vertical="center"/>
    </xf>
    <xf numFmtId="165" fontId="5" fillId="0" borderId="0" xfId="82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165" fontId="5" fillId="0" borderId="24" xfId="82" applyFont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49" fontId="18" fillId="5" borderId="41" xfId="0" applyNumberFormat="1" applyFont="1" applyFill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 wrapText="1"/>
    </xf>
    <xf numFmtId="49" fontId="18" fillId="5" borderId="35" xfId="0" applyNumberFormat="1" applyFont="1" applyFill="1" applyBorder="1" applyAlignment="1">
      <alignment horizontal="center" vertical="center"/>
    </xf>
    <xf numFmtId="49" fontId="18" fillId="5" borderId="42" xfId="0" applyNumberFormat="1" applyFont="1" applyFill="1" applyBorder="1" applyAlignment="1">
      <alignment horizontal="center" vertical="center"/>
    </xf>
    <xf numFmtId="49" fontId="18" fillId="5" borderId="37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4" fontId="5" fillId="0" borderId="5" xfId="93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4" fontId="5" fillId="0" borderId="1" xfId="93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4" fontId="0" fillId="0" borderId="1" xfId="93" applyFont="1" applyBorder="1" applyAlignment="1">
      <alignment vertical="center"/>
    </xf>
    <xf numFmtId="2" fontId="5" fillId="0" borderId="5" xfId="93" applyNumberFormat="1" applyFont="1" applyFill="1" applyBorder="1" applyAlignment="1">
      <alignment vertical="center"/>
    </xf>
    <xf numFmtId="2" fontId="5" fillId="0" borderId="1" xfId="93" applyNumberFormat="1" applyFont="1" applyFill="1" applyBorder="1" applyAlignment="1">
      <alignment vertical="center"/>
    </xf>
    <xf numFmtId="2" fontId="0" fillId="0" borderId="1" xfId="93" applyNumberFormat="1" applyFont="1" applyBorder="1" applyAlignment="1">
      <alignment vertical="center"/>
    </xf>
    <xf numFmtId="0" fontId="0" fillId="0" borderId="12" xfId="0" applyBorder="1"/>
    <xf numFmtId="0" fontId="5" fillId="0" borderId="23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7" fillId="4" borderId="8" xfId="0" applyFont="1" applyFill="1" applyBorder="1" applyAlignment="1">
      <alignment horizontal="left" vertical="top"/>
    </xf>
    <xf numFmtId="0" fontId="0" fillId="0" borderId="9" xfId="0" applyBorder="1"/>
    <xf numFmtId="0" fontId="0" fillId="0" borderId="10" xfId="0" applyBorder="1"/>
    <xf numFmtId="0" fontId="7" fillId="4" borderId="23" xfId="0" applyFont="1" applyFill="1" applyBorder="1" applyAlignment="1">
      <alignment horizontal="left" vertical="top"/>
    </xf>
    <xf numFmtId="10" fontId="1" fillId="4" borderId="24" xfId="0" applyNumberFormat="1" applyFont="1" applyFill="1" applyBorder="1" applyAlignment="1">
      <alignment horizontal="left" vertical="top"/>
    </xf>
    <xf numFmtId="0" fontId="1" fillId="4" borderId="24" xfId="0" applyFont="1" applyFill="1" applyBorder="1" applyAlignment="1">
      <alignment horizontal="left" vertical="top"/>
    </xf>
    <xf numFmtId="0" fontId="4" fillId="4" borderId="24" xfId="0" applyFont="1" applyFill="1" applyBorder="1" applyAlignment="1">
      <alignment horizontal="left" vertical="top"/>
    </xf>
    <xf numFmtId="0" fontId="0" fillId="0" borderId="24" xfId="0" applyBorder="1"/>
    <xf numFmtId="0" fontId="0" fillId="0" borderId="25" xfId="0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8" fillId="5" borderId="10" xfId="0" applyNumberFormat="1" applyFont="1" applyFill="1" applyBorder="1" applyAlignment="1">
      <alignment horizontal="center" vertical="center"/>
    </xf>
    <xf numFmtId="44" fontId="5" fillId="0" borderId="1" xfId="93" applyFont="1" applyFill="1" applyBorder="1" applyAlignment="1">
      <alignment horizontal="center" vertical="center"/>
    </xf>
    <xf numFmtId="2" fontId="5" fillId="0" borderId="1" xfId="93" applyNumberFormat="1" applyFont="1" applyFill="1" applyBorder="1" applyAlignment="1">
      <alignment horizontal="center" vertical="center"/>
    </xf>
    <xf numFmtId="2" fontId="0" fillId="0" borderId="1" xfId="93" applyNumberFormat="1" applyFont="1" applyBorder="1" applyAlignment="1">
      <alignment horizontal="center" vertical="center"/>
    </xf>
    <xf numFmtId="44" fontId="0" fillId="0" borderId="1" xfId="93" applyFont="1" applyBorder="1" applyAlignment="1">
      <alignment horizontal="center" vertical="center"/>
    </xf>
    <xf numFmtId="49" fontId="18" fillId="5" borderId="8" xfId="0" applyNumberFormat="1" applyFont="1" applyFill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15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vertical="center" wrapText="1"/>
    </xf>
    <xf numFmtId="0" fontId="16" fillId="4" borderId="0" xfId="0" applyFont="1" applyFill="1" applyAlignment="1">
      <alignment horizontal="left" vertical="top" wrapText="1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7" fillId="3" borderId="39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22" fillId="2" borderId="31" xfId="0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0" fontId="22" fillId="4" borderId="35" xfId="0" applyFont="1" applyFill="1" applyBorder="1" applyAlignment="1">
      <alignment horizontal="center"/>
    </xf>
    <xf numFmtId="0" fontId="22" fillId="4" borderId="36" xfId="0" applyFont="1" applyFill="1" applyBorder="1" applyAlignment="1">
      <alignment horizontal="center"/>
    </xf>
    <xf numFmtId="0" fontId="22" fillId="4" borderId="37" xfId="0" applyFont="1" applyFill="1" applyBorder="1" applyAlignment="1">
      <alignment horizontal="center"/>
    </xf>
    <xf numFmtId="0" fontId="22" fillId="4" borderId="24" xfId="0" applyFont="1" applyFill="1" applyBorder="1" applyAlignment="1">
      <alignment horizontal="left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169" fontId="24" fillId="2" borderId="27" xfId="0" applyNumberFormat="1" applyFont="1" applyFill="1" applyBorder="1" applyAlignment="1">
      <alignment horizontal="center" vertical="center" wrapText="1"/>
    </xf>
    <xf numFmtId="169" fontId="24" fillId="2" borderId="4" xfId="0" applyNumberFormat="1" applyFont="1" applyFill="1" applyBorder="1" applyAlignment="1">
      <alignment horizontal="center" vertical="center" wrapText="1"/>
    </xf>
    <xf numFmtId="10" fontId="24" fillId="2" borderId="28" xfId="0" applyNumberFormat="1" applyFont="1" applyFill="1" applyBorder="1" applyAlignment="1">
      <alignment horizontal="center" vertical="center" wrapText="1"/>
    </xf>
    <xf numFmtId="10" fontId="24" fillId="2" borderId="30" xfId="0" applyNumberFormat="1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/>
    </xf>
    <xf numFmtId="0" fontId="24" fillId="2" borderId="27" xfId="0" applyFont="1" applyFill="1" applyBorder="1" applyAlignment="1">
      <alignment horizontal="center"/>
    </xf>
    <xf numFmtId="0" fontId="24" fillId="2" borderId="29" xfId="0" applyFont="1" applyFill="1" applyBorder="1" applyAlignment="1">
      <alignment horizontal="center"/>
    </xf>
    <xf numFmtId="44" fontId="5" fillId="0" borderId="1" xfId="93" applyFont="1" applyFill="1" applyBorder="1" applyAlignment="1">
      <alignment horizontal="center" vertical="center"/>
    </xf>
    <xf numFmtId="49" fontId="18" fillId="5" borderId="8" xfId="0" applyNumberFormat="1" applyFont="1" applyFill="1" applyBorder="1" applyAlignment="1">
      <alignment horizontal="center" vertical="center"/>
    </xf>
    <xf numFmtId="49" fontId="18" fillId="5" borderId="9" xfId="0" applyNumberFormat="1" applyFont="1" applyFill="1" applyBorder="1" applyAlignment="1">
      <alignment horizontal="center" vertical="center"/>
    </xf>
    <xf numFmtId="165" fontId="18" fillId="5" borderId="8" xfId="82" applyFont="1" applyFill="1" applyBorder="1" applyAlignment="1">
      <alignment horizontal="center" vertical="center" wrapText="1"/>
    </xf>
    <xf numFmtId="165" fontId="18" fillId="5" borderId="9" xfId="82" applyFont="1" applyFill="1" applyBorder="1" applyAlignment="1">
      <alignment horizontal="center" vertical="center" wrapText="1"/>
    </xf>
    <xf numFmtId="165" fontId="18" fillId="5" borderId="10" xfId="8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8" fillId="0" borderId="45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49" fontId="18" fillId="5" borderId="10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44" fontId="18" fillId="0" borderId="48" xfId="93" applyFont="1" applyBorder="1" applyAlignment="1">
      <alignment horizontal="center" vertical="center" wrapText="1"/>
    </xf>
    <xf numFmtId="44" fontId="18" fillId="0" borderId="46" xfId="93" applyFont="1" applyBorder="1" applyAlignment="1">
      <alignment horizontal="center" vertical="center" wrapText="1"/>
    </xf>
    <xf numFmtId="44" fontId="18" fillId="0" borderId="49" xfId="93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5" fillId="0" borderId="13" xfId="93" applyFont="1" applyFill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18" fillId="5" borderId="35" xfId="0" applyNumberFormat="1" applyFont="1" applyFill="1" applyBorder="1" applyAlignment="1">
      <alignment horizontal="center" vertical="center"/>
    </xf>
    <xf numFmtId="49" fontId="18" fillId="5" borderId="36" xfId="0" applyNumberFormat="1" applyFont="1" applyFill="1" applyBorder="1" applyAlignment="1">
      <alignment horizontal="center" vertical="center"/>
    </xf>
    <xf numFmtId="165" fontId="18" fillId="5" borderId="35" xfId="82" applyFont="1" applyFill="1" applyBorder="1" applyAlignment="1">
      <alignment horizontal="center" vertical="center" wrapText="1"/>
    </xf>
    <xf numFmtId="165" fontId="18" fillId="5" borderId="36" xfId="82" applyFont="1" applyFill="1" applyBorder="1" applyAlignment="1">
      <alignment horizontal="center" vertical="center" wrapText="1"/>
    </xf>
    <xf numFmtId="165" fontId="18" fillId="5" borderId="37" xfId="82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44" fontId="5" fillId="0" borderId="5" xfId="93" applyFont="1" applyFill="1" applyBorder="1" applyAlignment="1">
      <alignment horizontal="center" vertical="center"/>
    </xf>
    <xf numFmtId="44" fontId="5" fillId="0" borderId="17" xfId="93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/>
    </xf>
    <xf numFmtId="44" fontId="1" fillId="0" borderId="1" xfId="0" applyNumberFormat="1" applyFont="1" applyFill="1" applyBorder="1" applyAlignment="1">
      <alignment vertical="center"/>
    </xf>
    <xf numFmtId="44" fontId="1" fillId="0" borderId="13" xfId="0" applyNumberFormat="1" applyFont="1" applyFill="1" applyBorder="1" applyAlignment="1">
      <alignment vertical="center"/>
    </xf>
  </cellXfs>
  <cellStyles count="94">
    <cellStyle name="Hyperlink 2" xfId="3" xr:uid="{00000000-0005-0000-0000-000000000000}"/>
    <cellStyle name="Moeda" xfId="93" builtinId="4"/>
    <cellStyle name="Moeda 10" xfId="5" xr:uid="{00000000-0005-0000-0000-000002000000}"/>
    <cellStyle name="Moeda 2" xfId="6" xr:uid="{00000000-0005-0000-0000-000003000000}"/>
    <cellStyle name="Moeda 3" xfId="7" xr:uid="{00000000-0005-0000-0000-000004000000}"/>
    <cellStyle name="Moeda 3 2" xfId="8" xr:uid="{00000000-0005-0000-0000-000005000000}"/>
    <cellStyle name="Moeda 3 2 2" xfId="9" xr:uid="{00000000-0005-0000-0000-000006000000}"/>
    <cellStyle name="Moeda 3 2 3" xfId="10" xr:uid="{00000000-0005-0000-0000-000007000000}"/>
    <cellStyle name="Moeda 3 2 4" xfId="11" xr:uid="{00000000-0005-0000-0000-000008000000}"/>
    <cellStyle name="Moeda 3 3" xfId="12" xr:uid="{00000000-0005-0000-0000-000009000000}"/>
    <cellStyle name="Moeda 3 4" xfId="13" xr:uid="{00000000-0005-0000-0000-00000A000000}"/>
    <cellStyle name="Moeda 3 5" xfId="14" xr:uid="{00000000-0005-0000-0000-00000B000000}"/>
    <cellStyle name="Moeda 3 6" xfId="15" xr:uid="{00000000-0005-0000-0000-00000C000000}"/>
    <cellStyle name="Moeda 4" xfId="16" xr:uid="{00000000-0005-0000-0000-00000D000000}"/>
    <cellStyle name="Moeda 5" xfId="17" xr:uid="{00000000-0005-0000-0000-00000E000000}"/>
    <cellStyle name="Moeda 5 2" xfId="18" xr:uid="{00000000-0005-0000-0000-00000F000000}"/>
    <cellStyle name="Moeda 6" xfId="19" xr:uid="{00000000-0005-0000-0000-000010000000}"/>
    <cellStyle name="Moeda 7" xfId="20" xr:uid="{00000000-0005-0000-0000-000011000000}"/>
    <cellStyle name="Moeda 8" xfId="21" xr:uid="{00000000-0005-0000-0000-000012000000}"/>
    <cellStyle name="Moeda 9" xfId="4" xr:uid="{00000000-0005-0000-0000-000013000000}"/>
    <cellStyle name="Normal" xfId="0" builtinId="0"/>
    <cellStyle name="Normal 10" xfId="22" xr:uid="{00000000-0005-0000-0000-000015000000}"/>
    <cellStyle name="Normal 10 2" xfId="23" xr:uid="{00000000-0005-0000-0000-000016000000}"/>
    <cellStyle name="Normal 2" xfId="1" xr:uid="{00000000-0005-0000-0000-000017000000}"/>
    <cellStyle name="Normal 2 2" xfId="85" xr:uid="{00000000-0005-0000-0000-000018000000}"/>
    <cellStyle name="Normal 3" xfId="24" xr:uid="{00000000-0005-0000-0000-000019000000}"/>
    <cellStyle name="Normal 3 3" xfId="25" xr:uid="{00000000-0005-0000-0000-00001A000000}"/>
    <cellStyle name="Normal 4" xfId="2" xr:uid="{00000000-0005-0000-0000-00001B000000}"/>
    <cellStyle name="Normal 5" xfId="26" xr:uid="{00000000-0005-0000-0000-00001C000000}"/>
    <cellStyle name="Normal 5 2" xfId="27" xr:uid="{00000000-0005-0000-0000-00001D000000}"/>
    <cellStyle name="Normal 6" xfId="28" xr:uid="{00000000-0005-0000-0000-00001E000000}"/>
    <cellStyle name="Normal 8" xfId="29" xr:uid="{00000000-0005-0000-0000-00001F000000}"/>
    <cellStyle name="Porcentagem 10" xfId="30" xr:uid="{00000000-0005-0000-0000-000020000000}"/>
    <cellStyle name="Porcentagem 11" xfId="31" xr:uid="{00000000-0005-0000-0000-000021000000}"/>
    <cellStyle name="Porcentagem 12" xfId="86" xr:uid="{00000000-0005-0000-0000-000022000000}"/>
    <cellStyle name="Porcentagem 13" xfId="87" xr:uid="{00000000-0005-0000-0000-000023000000}"/>
    <cellStyle name="Porcentagem 2" xfId="32" xr:uid="{00000000-0005-0000-0000-000024000000}"/>
    <cellStyle name="Porcentagem 3" xfId="33" xr:uid="{00000000-0005-0000-0000-000025000000}"/>
    <cellStyle name="Porcentagem 4" xfId="34" xr:uid="{00000000-0005-0000-0000-000026000000}"/>
    <cellStyle name="Porcentagem 4 2" xfId="35" xr:uid="{00000000-0005-0000-0000-000027000000}"/>
    <cellStyle name="Porcentagem 5" xfId="36" xr:uid="{00000000-0005-0000-0000-000028000000}"/>
    <cellStyle name="Porcentagem 5 2" xfId="37" xr:uid="{00000000-0005-0000-0000-000029000000}"/>
    <cellStyle name="Porcentagem 5 3" xfId="38" xr:uid="{00000000-0005-0000-0000-00002A000000}"/>
    <cellStyle name="Porcentagem 5 4" xfId="39" xr:uid="{00000000-0005-0000-0000-00002B000000}"/>
    <cellStyle name="Porcentagem 6" xfId="40" xr:uid="{00000000-0005-0000-0000-00002C000000}"/>
    <cellStyle name="Porcentagem 6 2" xfId="41" xr:uid="{00000000-0005-0000-0000-00002D000000}"/>
    <cellStyle name="Porcentagem 7" xfId="42" xr:uid="{00000000-0005-0000-0000-00002E000000}"/>
    <cellStyle name="Porcentagem 8" xfId="88" xr:uid="{00000000-0005-0000-0000-00002F000000}"/>
    <cellStyle name="Separador de milhares 10" xfId="43" xr:uid="{00000000-0005-0000-0000-000030000000}"/>
    <cellStyle name="Separador de milhares 10 2" xfId="44" xr:uid="{00000000-0005-0000-0000-000031000000}"/>
    <cellStyle name="Separador de milhares 10 3" xfId="45" xr:uid="{00000000-0005-0000-0000-000032000000}"/>
    <cellStyle name="Separador de milhares 10 4" xfId="46" xr:uid="{00000000-0005-0000-0000-000033000000}"/>
    <cellStyle name="Separador de milhares 10 5" xfId="47" xr:uid="{00000000-0005-0000-0000-000034000000}"/>
    <cellStyle name="Separador de milhares 11" xfId="48" xr:uid="{00000000-0005-0000-0000-000035000000}"/>
    <cellStyle name="Separador de milhares 12" xfId="49" xr:uid="{00000000-0005-0000-0000-000036000000}"/>
    <cellStyle name="Separador de milhares 13" xfId="50" xr:uid="{00000000-0005-0000-0000-000037000000}"/>
    <cellStyle name="Separador de milhares 14" xfId="51" xr:uid="{00000000-0005-0000-0000-000038000000}"/>
    <cellStyle name="Separador de milhares 15" xfId="52" xr:uid="{00000000-0005-0000-0000-000039000000}"/>
    <cellStyle name="Separador de milhares 2" xfId="53" xr:uid="{00000000-0005-0000-0000-00003A000000}"/>
    <cellStyle name="Separador de milhares 2 2" xfId="54" xr:uid="{00000000-0005-0000-0000-00003B000000}"/>
    <cellStyle name="Separador de milhares 2 3" xfId="55" xr:uid="{00000000-0005-0000-0000-00003C000000}"/>
    <cellStyle name="Separador de milhares 3" xfId="56" xr:uid="{00000000-0005-0000-0000-00003D000000}"/>
    <cellStyle name="Separador de milhares 3 2" xfId="57" xr:uid="{00000000-0005-0000-0000-00003E000000}"/>
    <cellStyle name="Separador de milhares 3 3" xfId="58" xr:uid="{00000000-0005-0000-0000-00003F000000}"/>
    <cellStyle name="Separador de milhares 4" xfId="59" xr:uid="{00000000-0005-0000-0000-000040000000}"/>
    <cellStyle name="Separador de milhares 4 2" xfId="60" xr:uid="{00000000-0005-0000-0000-000041000000}"/>
    <cellStyle name="Separador de milhares 4 3" xfId="61" xr:uid="{00000000-0005-0000-0000-000042000000}"/>
    <cellStyle name="Separador de milhares 4 4" xfId="62" xr:uid="{00000000-0005-0000-0000-000043000000}"/>
    <cellStyle name="Separador de milhares 4 5" xfId="63" xr:uid="{00000000-0005-0000-0000-000044000000}"/>
    <cellStyle name="Separador de milhares 4 6" xfId="64" xr:uid="{00000000-0005-0000-0000-000045000000}"/>
    <cellStyle name="Separador de milhares 5" xfId="65" xr:uid="{00000000-0005-0000-0000-000046000000}"/>
    <cellStyle name="Separador de milhares 5 2" xfId="66" xr:uid="{00000000-0005-0000-0000-000047000000}"/>
    <cellStyle name="Separador de milhares 5 3" xfId="67" xr:uid="{00000000-0005-0000-0000-000048000000}"/>
    <cellStyle name="Separador de milhares 6" xfId="68" xr:uid="{00000000-0005-0000-0000-000049000000}"/>
    <cellStyle name="Separador de milhares 6 2" xfId="69" xr:uid="{00000000-0005-0000-0000-00004A000000}"/>
    <cellStyle name="Separador de milhares 6 2 2" xfId="70" xr:uid="{00000000-0005-0000-0000-00004B000000}"/>
    <cellStyle name="Separador de milhares 6 3" xfId="71" xr:uid="{00000000-0005-0000-0000-00004C000000}"/>
    <cellStyle name="Separador de milhares 6 3 2" xfId="72" xr:uid="{00000000-0005-0000-0000-00004D000000}"/>
    <cellStyle name="Separador de milhares 6 4" xfId="73" xr:uid="{00000000-0005-0000-0000-00004E000000}"/>
    <cellStyle name="Separador de milhares 7" xfId="74" xr:uid="{00000000-0005-0000-0000-00004F000000}"/>
    <cellStyle name="Separador de milhares 7 2" xfId="75" xr:uid="{00000000-0005-0000-0000-000050000000}"/>
    <cellStyle name="Separador de milhares 8" xfId="76" xr:uid="{00000000-0005-0000-0000-000051000000}"/>
    <cellStyle name="Separador de milhares 8 2" xfId="77" xr:uid="{00000000-0005-0000-0000-000052000000}"/>
    <cellStyle name="Separador de milhares 8 3" xfId="78" xr:uid="{00000000-0005-0000-0000-000053000000}"/>
    <cellStyle name="Separador de milhares 8 4" xfId="79" xr:uid="{00000000-0005-0000-0000-000054000000}"/>
    <cellStyle name="Separador de milhares 9" xfId="80" xr:uid="{00000000-0005-0000-0000-000055000000}"/>
    <cellStyle name="Vírgula 2" xfId="82" xr:uid="{00000000-0005-0000-0000-000056000000}"/>
    <cellStyle name="Vírgula 2 2" xfId="83" xr:uid="{00000000-0005-0000-0000-000057000000}"/>
    <cellStyle name="Vírgula 3" xfId="84" xr:uid="{00000000-0005-0000-0000-000058000000}"/>
    <cellStyle name="Vírgula 3 2" xfId="89" xr:uid="{00000000-0005-0000-0000-000059000000}"/>
    <cellStyle name="Vírgula 4" xfId="81" xr:uid="{00000000-0005-0000-0000-00005A000000}"/>
    <cellStyle name="Vírgula 5" xfId="90" xr:uid="{00000000-0005-0000-0000-00005B000000}"/>
    <cellStyle name="Vírgula 6" xfId="91" xr:uid="{00000000-0005-0000-0000-00005C000000}"/>
    <cellStyle name="Vírgula 7" xfId="92" xr:uid="{00000000-0005-0000-0000-00005D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QUIP\MAQUINAS\I0201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Documents%20and%20Settings\FABIO\Meus%20documentos\ofertas\7480%20-%20BELGO\eletrica\7480-belgo-s03s05s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001_SANEAMENTO\SA0077_PROJ_PREF-BRUSQUE%20-%20Rede%20Drenagem%20Pluvial\PROJ_OBRA%2010\OB10_MEMORIAL%20DESCRITIVO_OR&#199;AMENTO\Auxiliares_Or&#231;amentos\Servi&#231;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projeto\Meu\ORCAM\eteI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SANEAMENTO\SA0077_PROJ_PREF-BRUSQUE%20-%20Rede%20Drenagem%20Pluvial\META%2002_FGTS_OBRA%2009_Volume%20I%20-%20M.%20Descritivos%20e%20Or&#231;amentos\Auxiliares_Or&#231;amentos\Servi&#231;os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rincipal\Usuario\Desktop\compartilhada\FERRARI%20Arquitetura%20&amp;%20Engenharia\Prefeitura%20Municipal%20de%20Pomerode\Projeto%20Pavimenta&#231;&#227;o%20da%20Rua%20Anna%20Achterberg\Rua%20(Etapa%201)%2018_02_2021\PLANILHA%20-%20RUA%20ANNA%20ACHTERBERG%20-%20PARTE%2001.xlsx?828DE678" TargetMode="External"/><Relationship Id="rId1" Type="http://schemas.openxmlformats.org/officeDocument/2006/relationships/externalLinkPath" Target="file:///\\828DE678\PLANILHA%20-%20RUA%20ANNA%20ACHTERBERG%20-%20PARTE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"/>
      <sheetName val="COTACOES"/>
      <sheetName val="PLAN"/>
      <sheetName val="RESUMO"/>
      <sheetName val="LEIS SOCIAIS"/>
      <sheetName val="BDI (2)"/>
      <sheetName val="COMP-I"/>
      <sheetName val="COMP-II"/>
      <sheetName val="EQUIP"/>
      <sheetName val="SALARIO"/>
      <sheetName val="MATERIAL"/>
      <sheetName val="TRANSPORTE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"/>
      <sheetName val="Motors-loads S01"/>
      <sheetName val="Motors-loads S02"/>
      <sheetName val="Motors-loads S03"/>
      <sheetName val="Motors-loadsS04"/>
      <sheetName val="Motors-loads S05"/>
      <sheetName val="Motors-loads S06"/>
      <sheetName val="Motors-loads S07"/>
      <sheetName val="Motors-loads S08"/>
      <sheetName val="Motors-loads S09"/>
      <sheetName val="CValves-instr S01"/>
      <sheetName val="CValves-instr S02"/>
      <sheetName val="CValves-instr S03"/>
      <sheetName val="CValves-instr S04"/>
      <sheetName val="CValves-instr S05"/>
      <sheetName val="CValves-instr S06"/>
      <sheetName val="CValves-instr S07"/>
      <sheetName val="CValves-instr S08"/>
      <sheetName val="CValves-instr S09"/>
      <sheetName val="MV cubicle"/>
      <sheetName val="Iluminação"/>
      <sheetName val="instalaçao cabos MT "/>
      <sheetName val="cabos"/>
      <sheetName val="Eletrod_ acessórios Fl_01"/>
      <sheetName val="Eletrod_ acessórios Fl_02"/>
      <sheetName val="Eletrod_ acessórios Fl_03"/>
      <sheetName val="Eletrod_ pvc Fl_04"/>
      <sheetName val="Caixas de pass_ Fl_05"/>
      <sheetName val="Caixas de pass_ Fl_06"/>
      <sheetName val="LEITOS E ACESSÓRIOS_FL07"/>
      <sheetName val="LEITOS E ACESSÓRIOS_FL08"/>
      <sheetName val="caixas de comando local_FL09"/>
      <sheetName val="rotas "/>
      <sheetName val="AR CONDIC"/>
      <sheetName val="Sistema 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_da_Obra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1"/>
      <sheetName val="DESARENADOR"/>
      <sheetName val="DESARENADOR (2)"/>
      <sheetName val="RALFXVI"/>
      <sheetName val="RALFXVI(2)"/>
      <sheetName val="CXFLUXO"/>
      <sheetName val="CXFLUXO(2)"/>
      <sheetName val="FILTRO"/>
      <sheetName val="FILTRO (2)"/>
      <sheetName val="EELODO"/>
      <sheetName val="EELODO (2)"/>
      <sheetName val="LEITO"/>
      <sheetName val="LEITO (2)"/>
      <sheetName val="CONTATO"/>
      <sheetName val="CONTATO (2)"/>
      <sheetName val="DEPOSITO"/>
      <sheetName val="DEPOSITO(2)"/>
      <sheetName val="ITENS"/>
      <sheetName val="ITENS(2)"/>
      <sheetName val="RALFIX"/>
      <sheetName val="RALFIX (2)"/>
      <sheetName val="RES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"/>
      <sheetName val="Memoria Rega III"/>
      <sheetName val="ORC-S.DES"/>
      <sheetName val="COMP-S.DES"/>
      <sheetName val="CRO-S.DES"/>
    </sheetNames>
    <sheetDataSet>
      <sheetData sheetId="0"/>
      <sheetData sheetId="1"/>
      <sheetData sheetId="2">
        <row r="12">
          <cell r="A12">
            <v>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2:K99"/>
  <sheetViews>
    <sheetView view="pageBreakPreview" topLeftCell="A71" zoomScale="120" zoomScaleNormal="100" zoomScaleSheetLayoutView="120" workbookViewId="0">
      <selection activeCell="F70" sqref="F70"/>
    </sheetView>
  </sheetViews>
  <sheetFormatPr defaultRowHeight="15" x14ac:dyDescent="0.25"/>
  <cols>
    <col min="1" max="1" width="7.42578125" style="32" customWidth="1"/>
    <col min="2" max="2" width="18.85546875" style="26" customWidth="1"/>
    <col min="3" max="3" width="20" style="26" customWidth="1"/>
    <col min="4" max="4" width="21.42578125" style="26" customWidth="1"/>
    <col min="5" max="5" width="16.28515625" style="26" customWidth="1"/>
    <col min="6" max="6" width="14" style="26" customWidth="1"/>
    <col min="7" max="7" width="12.5703125" style="26" customWidth="1"/>
    <col min="8" max="8" width="13.28515625" style="26" customWidth="1"/>
    <col min="9" max="9" width="11.28515625" style="22" customWidth="1"/>
    <col min="10" max="10" width="13.28515625" bestFit="1" customWidth="1"/>
    <col min="11" max="11" width="14.28515625" bestFit="1" customWidth="1"/>
    <col min="13" max="13" width="14.28515625" bestFit="1" customWidth="1"/>
  </cols>
  <sheetData>
    <row r="2" spans="1:11" ht="15.75" x14ac:dyDescent="0.25">
      <c r="A2" s="203" t="s">
        <v>22</v>
      </c>
      <c r="B2" s="203"/>
      <c r="C2" s="203"/>
      <c r="D2" s="203"/>
      <c r="E2" s="203"/>
      <c r="F2" s="203"/>
      <c r="G2" s="203"/>
      <c r="H2" s="203"/>
      <c r="I2" s="203"/>
    </row>
    <row r="3" spans="1:11" x14ac:dyDescent="0.25">
      <c r="A3" s="21"/>
      <c r="B3" s="22"/>
      <c r="C3" s="22"/>
      <c r="D3" s="22"/>
      <c r="E3" s="22"/>
      <c r="F3" s="22"/>
      <c r="G3" s="22"/>
      <c r="H3" s="22"/>
    </row>
    <row r="4" spans="1:11" x14ac:dyDescent="0.25">
      <c r="A4" s="24">
        <v>1</v>
      </c>
      <c r="B4" s="25" t="s">
        <v>0</v>
      </c>
      <c r="J4" s="1"/>
    </row>
    <row r="5" spans="1:11" x14ac:dyDescent="0.25">
      <c r="A5" s="24"/>
      <c r="B5" s="25"/>
      <c r="J5" s="1"/>
    </row>
    <row r="6" spans="1:11" x14ac:dyDescent="0.25">
      <c r="A6" s="24"/>
      <c r="B6" s="115" t="s">
        <v>58</v>
      </c>
      <c r="J6" s="1"/>
    </row>
    <row r="7" spans="1:11" x14ac:dyDescent="0.25">
      <c r="A7" s="27" t="s">
        <v>19</v>
      </c>
      <c r="B7" s="26" t="s">
        <v>1</v>
      </c>
      <c r="G7" s="28" t="s">
        <v>23</v>
      </c>
      <c r="H7" s="29">
        <f>E9</f>
        <v>2.5</v>
      </c>
      <c r="I7" s="22" t="s">
        <v>15</v>
      </c>
    </row>
    <row r="8" spans="1:11" x14ac:dyDescent="0.25">
      <c r="A8" s="27"/>
      <c r="B8" s="22"/>
      <c r="C8" s="22" t="s">
        <v>24</v>
      </c>
      <c r="D8" s="22" t="s">
        <v>25</v>
      </c>
      <c r="E8" s="22" t="s">
        <v>26</v>
      </c>
      <c r="H8" s="22"/>
    </row>
    <row r="9" spans="1:11" x14ac:dyDescent="0.25">
      <c r="A9" s="27"/>
      <c r="C9" s="23">
        <v>1.25</v>
      </c>
      <c r="D9" s="23">
        <v>2</v>
      </c>
      <c r="E9" s="23">
        <f>C9*D9</f>
        <v>2.5</v>
      </c>
      <c r="F9" s="30"/>
      <c r="H9" s="22"/>
      <c r="J9" s="1"/>
      <c r="K9" s="1"/>
    </row>
    <row r="10" spans="1:11" x14ac:dyDescent="0.25">
      <c r="A10" s="27"/>
      <c r="B10" s="115"/>
      <c r="C10" s="23"/>
      <c r="D10" s="29"/>
      <c r="E10" s="23"/>
      <c r="F10" s="29"/>
      <c r="H10" s="22"/>
      <c r="J10" s="1"/>
      <c r="K10" s="1"/>
    </row>
    <row r="11" spans="1:11" x14ac:dyDescent="0.25">
      <c r="A11" s="24">
        <v>2</v>
      </c>
      <c r="B11" s="25" t="s">
        <v>39</v>
      </c>
      <c r="J11" s="1"/>
    </row>
    <row r="12" spans="1:11" x14ac:dyDescent="0.25">
      <c r="A12" s="24"/>
      <c r="B12" s="25"/>
      <c r="J12" s="1"/>
    </row>
    <row r="13" spans="1:11" x14ac:dyDescent="0.25">
      <c r="A13" s="27"/>
      <c r="B13" s="115" t="s">
        <v>63</v>
      </c>
      <c r="C13" s="23"/>
      <c r="D13" s="23"/>
      <c r="E13" s="23"/>
      <c r="F13" s="29"/>
      <c r="H13" s="22"/>
      <c r="J13" s="1"/>
      <c r="K13" s="1"/>
    </row>
    <row r="14" spans="1:11" ht="27" customHeight="1" x14ac:dyDescent="0.25">
      <c r="A14" s="27" t="s">
        <v>28</v>
      </c>
      <c r="B14" s="204" t="s">
        <v>38</v>
      </c>
      <c r="C14" s="204"/>
      <c r="D14" s="204"/>
      <c r="E14" s="204"/>
      <c r="F14" s="204"/>
      <c r="G14" s="28" t="s">
        <v>23</v>
      </c>
      <c r="H14" s="29">
        <f>E16</f>
        <v>649</v>
      </c>
      <c r="I14" s="22" t="s">
        <v>37</v>
      </c>
    </row>
    <row r="15" spans="1:11" x14ac:dyDescent="0.25">
      <c r="A15" s="27"/>
      <c r="B15" s="22"/>
      <c r="C15" s="31"/>
      <c r="D15" s="31"/>
      <c r="E15" s="31" t="s">
        <v>30</v>
      </c>
      <c r="H15" s="22"/>
    </row>
    <row r="16" spans="1:11" x14ac:dyDescent="0.25">
      <c r="A16" s="27"/>
      <c r="C16" s="39"/>
      <c r="D16" s="39"/>
      <c r="E16" s="39">
        <v>649</v>
      </c>
      <c r="H16" s="22"/>
      <c r="J16" s="1"/>
      <c r="K16" s="1"/>
    </row>
    <row r="17" spans="1:11" x14ac:dyDescent="0.25">
      <c r="A17" s="27"/>
      <c r="C17" s="39"/>
      <c r="D17" s="39"/>
      <c r="E17" s="39"/>
      <c r="H17" s="22"/>
      <c r="J17" s="1"/>
      <c r="K17" s="1"/>
    </row>
    <row r="18" spans="1:11" ht="15" customHeight="1" x14ac:dyDescent="0.25">
      <c r="A18" s="27" t="s">
        <v>29</v>
      </c>
      <c r="B18" s="204" t="s">
        <v>68</v>
      </c>
      <c r="C18" s="204"/>
      <c r="D18" s="204"/>
      <c r="E18" s="204"/>
      <c r="F18" s="204"/>
      <c r="G18" s="28" t="s">
        <v>23</v>
      </c>
      <c r="H18" s="29">
        <f>F21</f>
        <v>437.52</v>
      </c>
      <c r="I18" s="22" t="s">
        <v>15</v>
      </c>
    </row>
    <row r="19" spans="1:11" x14ac:dyDescent="0.25">
      <c r="A19" s="27"/>
      <c r="B19" s="22"/>
      <c r="C19" s="207" t="s">
        <v>65</v>
      </c>
      <c r="D19" s="206" t="s">
        <v>67</v>
      </c>
      <c r="E19" s="207"/>
      <c r="F19" s="206" t="s">
        <v>30</v>
      </c>
      <c r="G19" s="31"/>
      <c r="H19" s="22"/>
    </row>
    <row r="20" spans="1:11" x14ac:dyDescent="0.25">
      <c r="A20" s="27"/>
      <c r="B20" s="29"/>
      <c r="C20" s="207"/>
      <c r="D20" s="206"/>
      <c r="E20" s="207"/>
      <c r="F20" s="206"/>
      <c r="G20" s="39"/>
      <c r="H20" s="22"/>
      <c r="J20" s="1"/>
      <c r="K20" s="1"/>
    </row>
    <row r="21" spans="1:11" x14ac:dyDescent="0.25">
      <c r="A21" s="27"/>
      <c r="B21" s="29"/>
      <c r="C21" s="39">
        <v>371</v>
      </c>
      <c r="D21" s="39">
        <v>66.52</v>
      </c>
      <c r="E21" s="39"/>
      <c r="F21" s="39">
        <f>SUM(C21:E21)</f>
        <v>437.52</v>
      </c>
      <c r="G21" s="39"/>
      <c r="H21" s="22"/>
      <c r="J21" s="1"/>
      <c r="K21" s="1"/>
    </row>
    <row r="22" spans="1:11" x14ac:dyDescent="0.25">
      <c r="A22" s="27"/>
      <c r="C22" s="23"/>
      <c r="D22" s="39"/>
      <c r="E22" s="39"/>
      <c r="F22" s="39"/>
      <c r="H22" s="22"/>
      <c r="J22" s="1"/>
      <c r="K22" s="1"/>
    </row>
    <row r="23" spans="1:11" ht="27" customHeight="1" x14ac:dyDescent="0.25">
      <c r="A23" s="27" t="s">
        <v>40</v>
      </c>
      <c r="B23" s="204" t="s">
        <v>66</v>
      </c>
      <c r="C23" s="204"/>
      <c r="D23" s="204"/>
      <c r="E23" s="204"/>
      <c r="F23" s="204"/>
      <c r="G23" s="28" t="s">
        <v>23</v>
      </c>
      <c r="H23" s="29">
        <f>E25</f>
        <v>371</v>
      </c>
      <c r="I23" s="22" t="s">
        <v>15</v>
      </c>
    </row>
    <row r="24" spans="1:11" x14ac:dyDescent="0.25">
      <c r="A24" s="27"/>
      <c r="B24" s="22"/>
      <c r="C24" s="31"/>
      <c r="E24" s="31" t="s">
        <v>30</v>
      </c>
      <c r="F24" s="31"/>
      <c r="G24" s="31"/>
      <c r="H24" s="22"/>
    </row>
    <row r="25" spans="1:11" x14ac:dyDescent="0.25">
      <c r="A25" s="27"/>
      <c r="B25" s="29"/>
      <c r="C25" s="39"/>
      <c r="E25" s="39">
        <v>371</v>
      </c>
      <c r="F25" s="39"/>
      <c r="G25" s="39"/>
      <c r="H25" s="22"/>
      <c r="J25" s="1"/>
      <c r="K25" s="1"/>
    </row>
    <row r="26" spans="1:11" x14ac:dyDescent="0.25">
      <c r="A26" s="27"/>
      <c r="B26" s="29"/>
      <c r="C26" s="39"/>
      <c r="D26" s="39"/>
      <c r="E26" s="39"/>
      <c r="F26" s="39"/>
      <c r="G26" s="39"/>
      <c r="H26" s="22"/>
      <c r="J26" s="1"/>
      <c r="K26" s="1"/>
    </row>
    <row r="27" spans="1:11" ht="27" customHeight="1" x14ac:dyDescent="0.25">
      <c r="A27" s="27" t="s">
        <v>32</v>
      </c>
      <c r="B27" s="204" t="s">
        <v>36</v>
      </c>
      <c r="C27" s="204"/>
      <c r="D27" s="204"/>
      <c r="E27" s="204"/>
      <c r="F27" s="204"/>
      <c r="G27" s="28" t="s">
        <v>23</v>
      </c>
      <c r="H27" s="29">
        <f>E29</f>
        <v>66.52</v>
      </c>
      <c r="I27" s="22" t="s">
        <v>15</v>
      </c>
    </row>
    <row r="28" spans="1:11" x14ac:dyDescent="0.25">
      <c r="A28" s="27"/>
      <c r="B28" s="22"/>
      <c r="C28" s="31" t="s">
        <v>60</v>
      </c>
      <c r="D28" s="31" t="s">
        <v>59</v>
      </c>
      <c r="E28" s="31" t="s">
        <v>30</v>
      </c>
      <c r="H28" s="22"/>
    </row>
    <row r="29" spans="1:11" x14ac:dyDescent="0.25">
      <c r="A29" s="27"/>
      <c r="C29" s="39">
        <v>65</v>
      </c>
      <c r="D29" s="39">
        <v>1.52</v>
      </c>
      <c r="E29" s="39">
        <f>C29+D29</f>
        <v>66.52</v>
      </c>
      <c r="H29" s="22"/>
      <c r="J29" s="1"/>
      <c r="K29" s="1"/>
    </row>
    <row r="30" spans="1:11" x14ac:dyDescent="0.25">
      <c r="A30" s="27"/>
      <c r="C30" s="39"/>
      <c r="D30" s="39"/>
      <c r="E30" s="39"/>
      <c r="H30" s="22"/>
      <c r="J30" s="1"/>
      <c r="K30" s="1"/>
    </row>
    <row r="31" spans="1:11" ht="27" customHeight="1" x14ac:dyDescent="0.25">
      <c r="A31" s="27" t="s">
        <v>61</v>
      </c>
      <c r="B31" s="204" t="s">
        <v>150</v>
      </c>
      <c r="C31" s="204"/>
      <c r="D31" s="204"/>
      <c r="E31" s="204"/>
      <c r="F31" s="204"/>
      <c r="G31" s="28" t="s">
        <v>23</v>
      </c>
      <c r="H31" s="29">
        <f>E33</f>
        <v>6.78</v>
      </c>
      <c r="I31" s="22" t="s">
        <v>15</v>
      </c>
    </row>
    <row r="32" spans="1:11" x14ac:dyDescent="0.25">
      <c r="A32" s="27"/>
      <c r="B32" s="22"/>
      <c r="C32" s="31" t="s">
        <v>27</v>
      </c>
      <c r="D32" s="31" t="s">
        <v>31</v>
      </c>
      <c r="E32" s="31" t="s">
        <v>30</v>
      </c>
      <c r="H32" s="22"/>
    </row>
    <row r="33" spans="1:11" x14ac:dyDescent="0.25">
      <c r="A33" s="27"/>
      <c r="C33" s="39">
        <v>1.2</v>
      </c>
      <c r="D33" s="39">
        <v>5.65</v>
      </c>
      <c r="E33" s="39">
        <f>C33*D33</f>
        <v>6.78</v>
      </c>
      <c r="H33" s="22"/>
      <c r="J33" s="1"/>
      <c r="K33" s="1"/>
    </row>
    <row r="34" spans="1:11" x14ac:dyDescent="0.25">
      <c r="A34" s="27"/>
      <c r="C34" s="39"/>
      <c r="D34" s="39"/>
      <c r="E34" s="39"/>
      <c r="H34" s="22"/>
      <c r="J34" s="1"/>
      <c r="K34" s="1"/>
    </row>
    <row r="35" spans="1:11" x14ac:dyDescent="0.25">
      <c r="A35" s="27" t="s">
        <v>64</v>
      </c>
      <c r="B35" s="204" t="s">
        <v>151</v>
      </c>
      <c r="C35" s="204"/>
      <c r="D35" s="204"/>
      <c r="E35" s="204"/>
      <c r="F35" s="204"/>
      <c r="G35" s="28" t="s">
        <v>23</v>
      </c>
      <c r="H35" s="29">
        <f>E37</f>
        <v>11.1</v>
      </c>
      <c r="I35" s="22" t="s">
        <v>37</v>
      </c>
    </row>
    <row r="36" spans="1:11" x14ac:dyDescent="0.25">
      <c r="A36" s="27"/>
      <c r="B36" s="22"/>
      <c r="C36" s="31"/>
      <c r="D36" s="31"/>
      <c r="E36" s="31" t="s">
        <v>30</v>
      </c>
      <c r="H36" s="22"/>
    </row>
    <row r="37" spans="1:11" x14ac:dyDescent="0.25">
      <c r="A37" s="27"/>
      <c r="C37" s="39"/>
      <c r="D37" s="39"/>
      <c r="E37" s="39">
        <v>11.1</v>
      </c>
      <c r="H37" s="22"/>
      <c r="J37" s="1"/>
      <c r="K37" s="1"/>
    </row>
    <row r="38" spans="1:11" x14ac:dyDescent="0.25">
      <c r="A38" s="27"/>
      <c r="C38" s="39"/>
      <c r="D38" s="39"/>
      <c r="E38" s="39"/>
      <c r="H38" s="22"/>
      <c r="J38" s="1"/>
      <c r="K38" s="1"/>
    </row>
    <row r="39" spans="1:11" x14ac:dyDescent="0.25">
      <c r="A39" s="27"/>
      <c r="B39" s="115" t="s">
        <v>108</v>
      </c>
      <c r="C39" s="23"/>
      <c r="D39" s="23"/>
      <c r="E39" s="23"/>
      <c r="F39" s="29"/>
      <c r="H39" s="22"/>
      <c r="J39" s="1"/>
      <c r="K39" s="1"/>
    </row>
    <row r="40" spans="1:11" x14ac:dyDescent="0.25">
      <c r="A40" s="27" t="s">
        <v>87</v>
      </c>
      <c r="B40" s="204" t="s">
        <v>109</v>
      </c>
      <c r="C40" s="204"/>
      <c r="D40" s="204"/>
      <c r="E40" s="204"/>
      <c r="F40" s="204"/>
      <c r="G40" s="28" t="s">
        <v>23</v>
      </c>
      <c r="H40" s="29">
        <f>E42</f>
        <v>25.7</v>
      </c>
      <c r="I40" s="22" t="s">
        <v>37</v>
      </c>
    </row>
    <row r="41" spans="1:11" x14ac:dyDescent="0.25">
      <c r="A41" s="27"/>
      <c r="B41" s="22"/>
      <c r="C41" s="31"/>
      <c r="D41" s="31"/>
      <c r="E41" s="31" t="s">
        <v>30</v>
      </c>
      <c r="H41" s="22"/>
    </row>
    <row r="42" spans="1:11" x14ac:dyDescent="0.25">
      <c r="A42" s="27"/>
      <c r="C42" s="39"/>
      <c r="D42" s="39"/>
      <c r="E42" s="39">
        <v>25.7</v>
      </c>
      <c r="H42" s="22"/>
      <c r="J42" s="1"/>
      <c r="K42" s="1"/>
    </row>
    <row r="43" spans="1:11" x14ac:dyDescent="0.25">
      <c r="A43" s="27"/>
      <c r="B43" s="115"/>
      <c r="C43" s="23"/>
      <c r="D43" s="23"/>
      <c r="E43" s="23"/>
      <c r="F43" s="29"/>
      <c r="H43" s="22"/>
      <c r="J43" s="1"/>
      <c r="K43" s="1"/>
    </row>
    <row r="44" spans="1:11" x14ac:dyDescent="0.25">
      <c r="A44" s="27" t="s">
        <v>88</v>
      </c>
      <c r="B44" s="204" t="s">
        <v>110</v>
      </c>
      <c r="C44" s="204"/>
      <c r="D44" s="204"/>
      <c r="E44" s="204"/>
      <c r="F44" s="204"/>
      <c r="G44" s="28" t="s">
        <v>23</v>
      </c>
      <c r="H44" s="29">
        <f>E46</f>
        <v>2</v>
      </c>
      <c r="I44" s="22" t="s">
        <v>16</v>
      </c>
    </row>
    <row r="45" spans="1:11" x14ac:dyDescent="0.25">
      <c r="A45" s="27"/>
      <c r="B45" s="22"/>
      <c r="C45" s="31"/>
      <c r="D45" s="31"/>
      <c r="E45" s="31" t="s">
        <v>30</v>
      </c>
      <c r="H45" s="22"/>
    </row>
    <row r="46" spans="1:11" x14ac:dyDescent="0.25">
      <c r="A46" s="27"/>
      <c r="C46" s="39"/>
      <c r="D46" s="39"/>
      <c r="E46" s="39">
        <v>2</v>
      </c>
      <c r="H46" s="22"/>
      <c r="J46" s="1"/>
      <c r="K46" s="1"/>
    </row>
    <row r="47" spans="1:11" x14ac:dyDescent="0.25">
      <c r="A47" s="27"/>
      <c r="C47" s="39"/>
      <c r="D47" s="39"/>
      <c r="E47" s="39"/>
      <c r="H47" s="22"/>
      <c r="J47" s="1"/>
      <c r="K47" s="1"/>
    </row>
    <row r="48" spans="1:11" x14ac:dyDescent="0.25">
      <c r="A48" s="27"/>
      <c r="B48" s="115" t="s">
        <v>98</v>
      </c>
      <c r="C48" s="23"/>
      <c r="D48" s="23"/>
      <c r="E48" s="23"/>
      <c r="F48" s="29"/>
      <c r="H48" s="22"/>
      <c r="J48" s="1"/>
      <c r="K48" s="1"/>
    </row>
    <row r="49" spans="1:11" x14ac:dyDescent="0.25">
      <c r="A49" s="27" t="s">
        <v>131</v>
      </c>
      <c r="B49" s="204" t="s">
        <v>99</v>
      </c>
      <c r="C49" s="204"/>
      <c r="D49" s="204"/>
      <c r="E49" s="204"/>
      <c r="F49" s="204"/>
      <c r="G49" s="28" t="s">
        <v>23</v>
      </c>
      <c r="H49" s="29">
        <f>E51</f>
        <v>40.1</v>
      </c>
      <c r="I49" s="22" t="s">
        <v>37</v>
      </c>
    </row>
    <row r="50" spans="1:11" x14ac:dyDescent="0.25">
      <c r="A50" s="27"/>
      <c r="B50" s="22"/>
      <c r="C50" s="31"/>
      <c r="D50" s="31"/>
      <c r="E50" s="31" t="s">
        <v>30</v>
      </c>
      <c r="H50" s="22"/>
    </row>
    <row r="51" spans="1:11" x14ac:dyDescent="0.25">
      <c r="A51" s="27"/>
      <c r="B51" s="22"/>
      <c r="C51" s="31"/>
      <c r="D51" s="31"/>
      <c r="E51" s="39">
        <v>40.1</v>
      </c>
      <c r="H51" s="22"/>
    </row>
    <row r="52" spans="1:11" x14ac:dyDescent="0.25">
      <c r="A52" s="27" t="s">
        <v>132</v>
      </c>
      <c r="B52" s="204" t="s">
        <v>106</v>
      </c>
      <c r="C52" s="204"/>
      <c r="D52" s="204"/>
      <c r="E52" s="204"/>
      <c r="F52" s="204"/>
      <c r="G52" s="28" t="s">
        <v>23</v>
      </c>
      <c r="H52" s="29">
        <f>E54</f>
        <v>1</v>
      </c>
      <c r="I52" s="22" t="s">
        <v>16</v>
      </c>
    </row>
    <row r="53" spans="1:11" x14ac:dyDescent="0.25">
      <c r="A53" s="27"/>
      <c r="B53" s="22"/>
      <c r="C53" s="31"/>
      <c r="D53" s="31"/>
      <c r="E53" s="31" t="s">
        <v>7</v>
      </c>
      <c r="H53" s="22"/>
    </row>
    <row r="54" spans="1:11" x14ac:dyDescent="0.25">
      <c r="A54" s="27"/>
      <c r="C54" s="39"/>
      <c r="D54" s="39"/>
      <c r="E54" s="39">
        <v>1</v>
      </c>
      <c r="H54" s="22"/>
      <c r="J54" s="1"/>
      <c r="K54" s="1"/>
    </row>
    <row r="55" spans="1:11" x14ac:dyDescent="0.25">
      <c r="A55" s="27"/>
      <c r="C55" s="39"/>
      <c r="D55" s="39"/>
      <c r="E55" s="39"/>
      <c r="H55" s="22"/>
      <c r="J55" s="1"/>
      <c r="K55" s="1"/>
    </row>
    <row r="56" spans="1:11" x14ac:dyDescent="0.25">
      <c r="A56" s="24">
        <v>3</v>
      </c>
      <c r="B56" s="25" t="s">
        <v>92</v>
      </c>
      <c r="J56" s="1"/>
    </row>
    <row r="58" spans="1:11" x14ac:dyDescent="0.25">
      <c r="B58" s="115" t="s">
        <v>78</v>
      </c>
    </row>
    <row r="59" spans="1:11" x14ac:dyDescent="0.25">
      <c r="A59" s="27" t="s">
        <v>79</v>
      </c>
      <c r="B59" s="205" t="s">
        <v>76</v>
      </c>
      <c r="C59" s="205"/>
      <c r="D59" s="205"/>
      <c r="E59" s="205"/>
      <c r="F59" s="205"/>
      <c r="G59" s="28" t="s">
        <v>23</v>
      </c>
      <c r="H59" s="29">
        <f>E61</f>
        <v>58.5</v>
      </c>
      <c r="I59" s="22" t="s">
        <v>14</v>
      </c>
    </row>
    <row r="60" spans="1:11" x14ac:dyDescent="0.25">
      <c r="A60" s="27"/>
      <c r="B60" s="22" t="s">
        <v>27</v>
      </c>
      <c r="C60" s="22" t="s">
        <v>93</v>
      </c>
      <c r="D60" s="22" t="s">
        <v>86</v>
      </c>
      <c r="E60" s="22" t="s">
        <v>86</v>
      </c>
      <c r="F60" s="22"/>
      <c r="H60" s="22"/>
    </row>
    <row r="61" spans="1:11" x14ac:dyDescent="0.25">
      <c r="A61" s="27"/>
      <c r="B61" s="29">
        <v>1</v>
      </c>
      <c r="C61" s="29">
        <v>1.5</v>
      </c>
      <c r="D61" s="29">
        <v>39</v>
      </c>
      <c r="E61" s="29">
        <f>B61*C61*D61</f>
        <v>58.5</v>
      </c>
      <c r="F61" s="29"/>
      <c r="H61" s="22"/>
      <c r="J61" s="1"/>
      <c r="K61" s="1"/>
    </row>
    <row r="62" spans="1:11" x14ac:dyDescent="0.25">
      <c r="B62" s="115"/>
    </row>
    <row r="63" spans="1:11" ht="30" customHeight="1" x14ac:dyDescent="0.25">
      <c r="A63" s="27" t="s">
        <v>80</v>
      </c>
      <c r="B63" s="205" t="s">
        <v>105</v>
      </c>
      <c r="C63" s="205"/>
      <c r="D63" s="205"/>
      <c r="E63" s="205"/>
      <c r="F63" s="205"/>
      <c r="G63" s="28" t="s">
        <v>23</v>
      </c>
      <c r="H63" s="29">
        <f>F65</f>
        <v>39</v>
      </c>
      <c r="I63" s="22" t="s">
        <v>37</v>
      </c>
    </row>
    <row r="64" spans="1:11" x14ac:dyDescent="0.25">
      <c r="A64" s="27"/>
      <c r="B64" s="22"/>
      <c r="C64" s="22"/>
      <c r="D64" s="22"/>
      <c r="E64" s="22"/>
      <c r="F64" s="22" t="s">
        <v>86</v>
      </c>
      <c r="H64" s="22"/>
    </row>
    <row r="65" spans="1:11" x14ac:dyDescent="0.25">
      <c r="A65" s="27"/>
      <c r="C65" s="23"/>
      <c r="D65" s="29"/>
      <c r="E65" s="23"/>
      <c r="F65" s="29">
        <v>39</v>
      </c>
      <c r="H65" s="22"/>
      <c r="J65" s="1"/>
      <c r="K65" s="1"/>
    </row>
    <row r="66" spans="1:11" x14ac:dyDescent="0.25">
      <c r="A66" s="27"/>
      <c r="C66" s="23"/>
      <c r="D66" s="23"/>
      <c r="E66" s="23"/>
      <c r="F66" s="29"/>
      <c r="H66" s="22"/>
      <c r="J66" s="1"/>
      <c r="K66" s="1"/>
    </row>
    <row r="67" spans="1:11" x14ac:dyDescent="0.25">
      <c r="A67" s="27" t="s">
        <v>81</v>
      </c>
      <c r="B67" s="205" t="s">
        <v>69</v>
      </c>
      <c r="C67" s="205"/>
      <c r="D67" s="205"/>
      <c r="E67" s="205"/>
      <c r="F67" s="205"/>
      <c r="G67" s="28" t="s">
        <v>23</v>
      </c>
      <c r="H67" s="29">
        <f>F69</f>
        <v>6</v>
      </c>
      <c r="I67" s="22" t="s">
        <v>16</v>
      </c>
    </row>
    <row r="68" spans="1:11" x14ac:dyDescent="0.25">
      <c r="A68" s="27"/>
      <c r="B68" s="22"/>
      <c r="C68" s="22"/>
      <c r="D68" s="22"/>
      <c r="E68" s="22"/>
      <c r="F68" s="22" t="s">
        <v>7</v>
      </c>
      <c r="H68" s="22"/>
    </row>
    <row r="69" spans="1:11" x14ac:dyDescent="0.25">
      <c r="A69" s="27"/>
      <c r="C69" s="23"/>
      <c r="D69" s="23"/>
      <c r="E69" s="23"/>
      <c r="F69" s="29">
        <v>6</v>
      </c>
      <c r="H69" s="22"/>
      <c r="J69" s="1"/>
      <c r="K69" s="1"/>
    </row>
    <row r="70" spans="1:11" x14ac:dyDescent="0.25">
      <c r="A70" s="27"/>
      <c r="C70" s="23"/>
      <c r="D70" s="23"/>
      <c r="E70" s="23"/>
      <c r="F70" s="29"/>
      <c r="H70" s="22"/>
      <c r="J70" s="1"/>
      <c r="K70" s="1"/>
    </row>
    <row r="71" spans="1:11" x14ac:dyDescent="0.25">
      <c r="A71" s="27" t="s">
        <v>82</v>
      </c>
      <c r="B71" s="205" t="s">
        <v>71</v>
      </c>
      <c r="C71" s="205"/>
      <c r="D71" s="205"/>
      <c r="E71" s="205"/>
      <c r="F71" s="205"/>
      <c r="G71" s="28" t="s">
        <v>23</v>
      </c>
      <c r="H71" s="29">
        <f>F73</f>
        <v>39</v>
      </c>
      <c r="I71" s="22" t="s">
        <v>37</v>
      </c>
    </row>
    <row r="72" spans="1:11" x14ac:dyDescent="0.25">
      <c r="A72" s="27"/>
      <c r="B72" s="22"/>
      <c r="C72" s="22"/>
      <c r="D72" s="22"/>
      <c r="E72" s="22"/>
      <c r="F72" s="22" t="s">
        <v>86</v>
      </c>
      <c r="H72" s="22"/>
    </row>
    <row r="73" spans="1:11" x14ac:dyDescent="0.25">
      <c r="A73" s="27"/>
      <c r="C73" s="23"/>
      <c r="D73" s="23"/>
      <c r="E73" s="23"/>
      <c r="F73" s="29">
        <v>39</v>
      </c>
      <c r="H73" s="22"/>
      <c r="J73" s="1"/>
      <c r="K73" s="1"/>
    </row>
    <row r="74" spans="1:11" x14ac:dyDescent="0.25">
      <c r="A74" s="27"/>
      <c r="C74" s="23"/>
      <c r="D74" s="23"/>
      <c r="E74" s="23"/>
      <c r="F74" s="29"/>
      <c r="H74" s="22"/>
      <c r="J74" s="1"/>
      <c r="K74" s="1"/>
    </row>
    <row r="75" spans="1:11" x14ac:dyDescent="0.25">
      <c r="A75" s="27" t="s">
        <v>83</v>
      </c>
      <c r="B75" s="205" t="s">
        <v>73</v>
      </c>
      <c r="C75" s="205"/>
      <c r="D75" s="205"/>
      <c r="E75" s="205"/>
      <c r="F75" s="205"/>
      <c r="G75" s="28" t="s">
        <v>23</v>
      </c>
      <c r="H75" s="29">
        <f>F79</f>
        <v>4.0440000000000005</v>
      </c>
      <c r="I75" s="22" t="s">
        <v>14</v>
      </c>
    </row>
    <row r="76" spans="1:11" x14ac:dyDescent="0.25">
      <c r="A76" s="27"/>
      <c r="B76" s="22"/>
      <c r="C76" s="22" t="s">
        <v>24</v>
      </c>
      <c r="D76" s="22" t="s">
        <v>25</v>
      </c>
      <c r="E76" s="22" t="s">
        <v>86</v>
      </c>
      <c r="F76" s="22" t="s">
        <v>26</v>
      </c>
      <c r="H76" s="22"/>
    </row>
    <row r="77" spans="1:11" x14ac:dyDescent="0.25">
      <c r="A77" s="27"/>
      <c r="B77" s="28" t="s">
        <v>95</v>
      </c>
      <c r="C77" s="29">
        <v>1</v>
      </c>
      <c r="D77" s="29">
        <v>0.08</v>
      </c>
      <c r="E77" s="29">
        <v>39</v>
      </c>
      <c r="F77" s="29">
        <f>C77*D77*E77</f>
        <v>3.12</v>
      </c>
      <c r="H77" s="22"/>
      <c r="J77" s="1"/>
      <c r="K77" s="1"/>
    </row>
    <row r="78" spans="1:11" x14ac:dyDescent="0.25">
      <c r="A78" s="27"/>
      <c r="B78" s="28" t="s">
        <v>96</v>
      </c>
      <c r="C78" s="29">
        <v>0.3</v>
      </c>
      <c r="D78" s="29">
        <v>0.04</v>
      </c>
      <c r="E78" s="29">
        <v>77</v>
      </c>
      <c r="F78" s="40">
        <f>C78*D78*E78</f>
        <v>0.92400000000000004</v>
      </c>
      <c r="H78" s="22"/>
      <c r="J78" s="1"/>
      <c r="K78" s="1"/>
    </row>
    <row r="79" spans="1:11" x14ac:dyDescent="0.25">
      <c r="A79" s="27"/>
      <c r="B79" s="28"/>
      <c r="C79" s="29"/>
      <c r="D79" s="29"/>
      <c r="E79" s="29"/>
      <c r="F79" s="29">
        <f>SUM(F77:F78)</f>
        <v>4.0440000000000005</v>
      </c>
      <c r="H79" s="22"/>
      <c r="J79" s="1"/>
      <c r="K79" s="1"/>
    </row>
    <row r="80" spans="1:11" x14ac:dyDescent="0.25">
      <c r="A80" s="27"/>
      <c r="C80" s="23"/>
      <c r="D80" s="23"/>
      <c r="E80" s="23"/>
      <c r="F80" s="29"/>
      <c r="H80" s="22"/>
      <c r="J80" s="1"/>
      <c r="K80" s="1"/>
    </row>
    <row r="81" spans="1:11" x14ac:dyDescent="0.25">
      <c r="A81" s="27"/>
      <c r="C81" s="23"/>
      <c r="D81" s="23"/>
      <c r="E81" s="23"/>
      <c r="F81" s="29"/>
      <c r="H81" s="22"/>
      <c r="J81" s="1"/>
      <c r="K81" s="1"/>
    </row>
    <row r="82" spans="1:11" ht="15" customHeight="1" x14ac:dyDescent="0.25">
      <c r="A82" s="27" t="s">
        <v>84</v>
      </c>
      <c r="B82" s="205" t="s">
        <v>75</v>
      </c>
      <c r="C82" s="205"/>
      <c r="D82" s="205"/>
      <c r="E82" s="147"/>
      <c r="F82" s="147"/>
      <c r="G82" s="28" t="s">
        <v>23</v>
      </c>
      <c r="H82" s="29">
        <f>E85</f>
        <v>53.6</v>
      </c>
      <c r="I82" s="22" t="s">
        <v>14</v>
      </c>
    </row>
    <row r="83" spans="1:11" x14ac:dyDescent="0.25">
      <c r="A83" s="27"/>
      <c r="C83" s="31" t="s">
        <v>89</v>
      </c>
      <c r="D83" s="146" t="s">
        <v>90</v>
      </c>
      <c r="E83" s="38" t="s">
        <v>91</v>
      </c>
      <c r="F83" s="38"/>
      <c r="H83" s="22"/>
      <c r="J83" s="1"/>
      <c r="K83" s="1"/>
    </row>
    <row r="84" spans="1:11" x14ac:dyDescent="0.25">
      <c r="A84" s="27"/>
      <c r="C84" s="31"/>
      <c r="D84" s="155" t="s">
        <v>97</v>
      </c>
      <c r="E84" s="29"/>
      <c r="F84" s="29"/>
      <c r="H84" s="22"/>
      <c r="J84" s="1"/>
      <c r="K84" s="1"/>
    </row>
    <row r="85" spans="1:11" x14ac:dyDescent="0.25">
      <c r="A85" s="27"/>
      <c r="C85" s="40">
        <v>58.5</v>
      </c>
      <c r="D85" s="40">
        <v>4.9000000000000004</v>
      </c>
      <c r="E85" s="40">
        <f>C85-D85</f>
        <v>53.6</v>
      </c>
      <c r="F85" s="29"/>
      <c r="H85" s="22"/>
      <c r="J85" s="1"/>
      <c r="K85" s="1"/>
    </row>
    <row r="87" spans="1:11" x14ac:dyDescent="0.25">
      <c r="A87" s="27" t="s">
        <v>85</v>
      </c>
      <c r="B87" s="205" t="s">
        <v>94</v>
      </c>
      <c r="C87" s="205"/>
      <c r="D87" s="205"/>
      <c r="E87" s="205"/>
      <c r="F87" s="205"/>
      <c r="G87" s="28" t="s">
        <v>23</v>
      </c>
      <c r="H87" s="29">
        <f>F89</f>
        <v>77</v>
      </c>
      <c r="I87" s="22" t="s">
        <v>37</v>
      </c>
    </row>
    <row r="88" spans="1:11" x14ac:dyDescent="0.25">
      <c r="A88" s="27"/>
      <c r="B88" s="22"/>
      <c r="C88" s="22"/>
      <c r="D88" s="22"/>
      <c r="E88" s="22"/>
      <c r="F88" s="22" t="s">
        <v>86</v>
      </c>
      <c r="H88" s="22"/>
    </row>
    <row r="89" spans="1:11" x14ac:dyDescent="0.25">
      <c r="A89" s="27"/>
      <c r="C89" s="23"/>
      <c r="D89" s="23"/>
      <c r="E89" s="23"/>
      <c r="F89" s="29">
        <v>77</v>
      </c>
      <c r="H89" s="22"/>
      <c r="J89" s="1"/>
      <c r="K89" s="1"/>
    </row>
    <row r="91" spans="1:11" x14ac:dyDescent="0.25">
      <c r="A91" s="24">
        <v>4</v>
      </c>
      <c r="B91" s="25" t="s">
        <v>161</v>
      </c>
      <c r="J91" s="1"/>
    </row>
    <row r="93" spans="1:11" x14ac:dyDescent="0.25">
      <c r="A93" s="27" t="s">
        <v>158</v>
      </c>
      <c r="B93" s="205" t="s">
        <v>157</v>
      </c>
      <c r="C93" s="205"/>
      <c r="D93" s="205"/>
      <c r="E93" s="205"/>
      <c r="F93" s="205"/>
      <c r="G93" s="28" t="s">
        <v>23</v>
      </c>
      <c r="H93" s="29">
        <f>E94</f>
        <v>2</v>
      </c>
      <c r="I93" s="22" t="s">
        <v>37</v>
      </c>
    </row>
    <row r="94" spans="1:11" x14ac:dyDescent="0.25">
      <c r="A94" s="27"/>
      <c r="B94" s="22"/>
      <c r="C94" s="22"/>
      <c r="D94" s="22" t="s">
        <v>160</v>
      </c>
      <c r="E94" s="29">
        <v>2</v>
      </c>
      <c r="F94" s="22"/>
      <c r="H94" s="22"/>
    </row>
    <row r="95" spans="1:11" x14ac:dyDescent="0.25">
      <c r="A95" s="27"/>
      <c r="C95" s="23"/>
      <c r="D95" s="23"/>
      <c r="E95" s="23"/>
      <c r="F95" s="29"/>
      <c r="H95" s="22"/>
      <c r="J95" s="1"/>
      <c r="K95" s="1"/>
    </row>
    <row r="97" spans="1:11" ht="27.75" customHeight="1" x14ac:dyDescent="0.25">
      <c r="A97" s="27" t="s">
        <v>159</v>
      </c>
      <c r="B97" s="205" t="s">
        <v>155</v>
      </c>
      <c r="C97" s="205"/>
      <c r="D97" s="205"/>
      <c r="E97" s="205"/>
      <c r="F97" s="205"/>
      <c r="G97" s="28" t="s">
        <v>23</v>
      </c>
      <c r="H97" s="29">
        <f>E98</f>
        <v>2</v>
      </c>
      <c r="I97" s="22" t="s">
        <v>37</v>
      </c>
    </row>
    <row r="98" spans="1:11" x14ac:dyDescent="0.25">
      <c r="A98" s="27"/>
      <c r="B98" s="22"/>
      <c r="C98" s="22"/>
      <c r="D98" s="22" t="s">
        <v>160</v>
      </c>
      <c r="E98" s="29">
        <v>2</v>
      </c>
      <c r="F98" s="22"/>
      <c r="H98" s="22"/>
    </row>
    <row r="99" spans="1:11" x14ac:dyDescent="0.25">
      <c r="A99" s="27"/>
      <c r="C99" s="23"/>
      <c r="D99" s="23"/>
      <c r="E99" s="23"/>
      <c r="F99" s="29"/>
      <c r="H99" s="22"/>
      <c r="J99" s="1"/>
      <c r="K99" s="1"/>
    </row>
  </sheetData>
  <mergeCells count="24">
    <mergeCell ref="B93:F93"/>
    <mergeCell ref="B97:F97"/>
    <mergeCell ref="B63:F63"/>
    <mergeCell ref="B67:F67"/>
    <mergeCell ref="B71:F71"/>
    <mergeCell ref="B75:F75"/>
    <mergeCell ref="B87:F87"/>
    <mergeCell ref="B82:D82"/>
    <mergeCell ref="A2:I2"/>
    <mergeCell ref="B52:F52"/>
    <mergeCell ref="B59:F59"/>
    <mergeCell ref="B35:F35"/>
    <mergeCell ref="B14:F14"/>
    <mergeCell ref="B18:F18"/>
    <mergeCell ref="D19:D20"/>
    <mergeCell ref="E19:E20"/>
    <mergeCell ref="C19:C20"/>
    <mergeCell ref="F19:F20"/>
    <mergeCell ref="B49:F49"/>
    <mergeCell ref="B31:F31"/>
    <mergeCell ref="B23:F23"/>
    <mergeCell ref="B27:F27"/>
    <mergeCell ref="B40:F40"/>
    <mergeCell ref="B44:F44"/>
  </mergeCells>
  <pageMargins left="1.3642519685039369" right="0.59055118110236227" top="0.78740157480314965" bottom="0.59055118110236227" header="0.31496062992125984" footer="0.31496062992125984"/>
  <pageSetup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P62"/>
  <sheetViews>
    <sheetView tabSelected="1" view="pageBreakPreview" topLeftCell="A19" zoomScale="120" zoomScaleNormal="90" zoomScaleSheetLayoutView="120" workbookViewId="0">
      <selection activeCell="B31" sqref="B31"/>
    </sheetView>
  </sheetViews>
  <sheetFormatPr defaultRowHeight="15" x14ac:dyDescent="0.25"/>
  <cols>
    <col min="1" max="1" width="7.42578125" style="12" bestFit="1" customWidth="1"/>
    <col min="2" max="2" width="15.85546875" style="12" customWidth="1"/>
    <col min="3" max="3" width="91.85546875" style="14" customWidth="1"/>
    <col min="4" max="4" width="9" style="14" customWidth="1"/>
    <col min="5" max="5" width="12.140625" style="13" customWidth="1"/>
    <col min="6" max="6" width="13.28515625" style="13" bestFit="1" customWidth="1"/>
    <col min="7" max="7" width="14.140625" style="14" bestFit="1" customWidth="1"/>
    <col min="8" max="8" width="19.7109375" style="14" bestFit="1" customWidth="1"/>
    <col min="9" max="9" width="14.28515625" bestFit="1" customWidth="1"/>
    <col min="10" max="10" width="15.28515625" bestFit="1" customWidth="1"/>
    <col min="11" max="11" width="11.140625" bestFit="1" customWidth="1"/>
    <col min="12" max="12" width="15.28515625" bestFit="1" customWidth="1"/>
    <col min="16" max="16" width="12.7109375" bestFit="1" customWidth="1"/>
  </cols>
  <sheetData>
    <row r="1" spans="1:11" x14ac:dyDescent="0.25">
      <c r="A1" s="41"/>
      <c r="B1" s="42"/>
      <c r="C1" s="43"/>
      <c r="D1" s="43"/>
      <c r="E1" s="44"/>
      <c r="F1" s="44"/>
      <c r="G1" s="43"/>
      <c r="H1" s="45"/>
    </row>
    <row r="2" spans="1:11" x14ac:dyDescent="0.25">
      <c r="A2" s="221" t="s">
        <v>20</v>
      </c>
      <c r="B2" s="222"/>
      <c r="C2" s="222"/>
      <c r="D2" s="222"/>
      <c r="E2" s="222"/>
      <c r="F2" s="222"/>
      <c r="G2" s="222"/>
      <c r="H2" s="223"/>
    </row>
    <row r="3" spans="1:11" x14ac:dyDescent="0.25">
      <c r="A3" s="46"/>
      <c r="B3" s="18"/>
      <c r="C3" s="47"/>
      <c r="D3" s="47"/>
      <c r="E3" s="47"/>
      <c r="F3" s="47"/>
      <c r="G3" s="47"/>
      <c r="H3" s="48"/>
    </row>
    <row r="4" spans="1:11" ht="15" customHeight="1" x14ac:dyDescent="0.25">
      <c r="A4" s="117" t="s">
        <v>17</v>
      </c>
      <c r="B4" s="232" t="s">
        <v>62</v>
      </c>
      <c r="C4" s="232"/>
      <c r="D4" s="232"/>
      <c r="E4" s="232"/>
      <c r="F4" s="232"/>
      <c r="G4" s="232"/>
      <c r="H4" s="233"/>
    </row>
    <row r="5" spans="1:11" x14ac:dyDescent="0.25">
      <c r="A5" s="117" t="s">
        <v>12</v>
      </c>
      <c r="B5" s="118" t="s">
        <v>101</v>
      </c>
      <c r="C5" s="118"/>
      <c r="D5" s="119"/>
      <c r="E5" s="119"/>
      <c r="F5" s="119"/>
      <c r="G5" s="119"/>
      <c r="H5" s="120"/>
    </row>
    <row r="6" spans="1:11" x14ac:dyDescent="0.25">
      <c r="A6" s="117" t="s">
        <v>18</v>
      </c>
      <c r="B6" s="121">
        <v>45481</v>
      </c>
      <c r="C6" s="118"/>
      <c r="D6" s="119"/>
      <c r="E6" s="119"/>
      <c r="F6" s="119"/>
      <c r="G6" s="119"/>
      <c r="H6" s="120"/>
    </row>
    <row r="7" spans="1:11" x14ac:dyDescent="0.25">
      <c r="A7" s="117" t="s">
        <v>13</v>
      </c>
      <c r="B7" s="122">
        <v>0.22120000000000001</v>
      </c>
      <c r="C7" s="118"/>
      <c r="D7" s="119"/>
      <c r="E7" s="119"/>
      <c r="F7" s="119"/>
      <c r="G7" s="119"/>
      <c r="H7" s="120"/>
    </row>
    <row r="8" spans="1:11" ht="15.75" thickBot="1" x14ac:dyDescent="0.3">
      <c r="A8" s="53"/>
      <c r="B8" s="54"/>
      <c r="C8" s="47"/>
      <c r="D8" s="47"/>
      <c r="E8" s="47"/>
      <c r="F8" s="47"/>
      <c r="G8" s="47"/>
      <c r="H8" s="48"/>
    </row>
    <row r="9" spans="1:11" x14ac:dyDescent="0.25">
      <c r="A9" s="224" t="s">
        <v>3</v>
      </c>
      <c r="B9" s="226" t="s">
        <v>21</v>
      </c>
      <c r="C9" s="226" t="s">
        <v>6</v>
      </c>
      <c r="D9" s="226" t="s">
        <v>7</v>
      </c>
      <c r="E9" s="228" t="s">
        <v>2</v>
      </c>
      <c r="F9" s="124" t="s">
        <v>10</v>
      </c>
      <c r="G9" s="124" t="s">
        <v>10</v>
      </c>
      <c r="H9" s="230" t="s">
        <v>11</v>
      </c>
      <c r="K9">
        <v>1.2212000000000001</v>
      </c>
    </row>
    <row r="10" spans="1:11" ht="15.75" thickBot="1" x14ac:dyDescent="0.3">
      <c r="A10" s="225"/>
      <c r="B10" s="227"/>
      <c r="C10" s="227"/>
      <c r="D10" s="227"/>
      <c r="E10" s="229"/>
      <c r="F10" s="130" t="s">
        <v>4</v>
      </c>
      <c r="G10" s="130" t="s">
        <v>5</v>
      </c>
      <c r="H10" s="231"/>
    </row>
    <row r="11" spans="1:11" x14ac:dyDescent="0.25">
      <c r="A11" s="125"/>
      <c r="B11" s="20"/>
      <c r="C11" s="123"/>
      <c r="D11" s="20"/>
      <c r="E11" s="126"/>
      <c r="F11" s="127"/>
      <c r="G11" s="128"/>
      <c r="H11" s="129"/>
    </row>
    <row r="12" spans="1:11" x14ac:dyDescent="0.25">
      <c r="A12" s="36">
        <v>1</v>
      </c>
      <c r="B12" s="3"/>
      <c r="C12" s="7" t="s">
        <v>0</v>
      </c>
      <c r="D12" s="216"/>
      <c r="E12" s="216"/>
      <c r="F12" s="216"/>
      <c r="G12" s="216"/>
      <c r="H12" s="217"/>
    </row>
    <row r="13" spans="1:11" x14ac:dyDescent="0.25">
      <c r="A13" s="52"/>
      <c r="B13" s="15"/>
      <c r="C13" s="35" t="s">
        <v>58</v>
      </c>
      <c r="D13" s="219"/>
      <c r="E13" s="219"/>
      <c r="F13" s="219"/>
      <c r="G13" s="219"/>
      <c r="H13" s="220"/>
    </row>
    <row r="14" spans="1:11" x14ac:dyDescent="0.25">
      <c r="A14" s="37" t="s">
        <v>19</v>
      </c>
      <c r="B14" s="19" t="s">
        <v>103</v>
      </c>
      <c r="C14" s="9" t="s">
        <v>102</v>
      </c>
      <c r="D14" s="3" t="s">
        <v>15</v>
      </c>
      <c r="E14" s="8">
        <v>2.5</v>
      </c>
      <c r="F14" s="10">
        <v>605.83000000000004</v>
      </c>
      <c r="G14" s="10">
        <f>ROUND(F14*$K$9,2)</f>
        <v>739.84</v>
      </c>
      <c r="H14" s="49">
        <f>ROUND(E14*G14,2)</f>
        <v>1849.6</v>
      </c>
    </row>
    <row r="15" spans="1:11" x14ac:dyDescent="0.25">
      <c r="A15" s="37"/>
      <c r="B15" s="3"/>
      <c r="C15" s="211" t="s">
        <v>8</v>
      </c>
      <c r="D15" s="211"/>
      <c r="E15" s="211"/>
      <c r="F15" s="211"/>
      <c r="G15" s="211"/>
      <c r="H15" s="50">
        <f>SUM(H14:H14)</f>
        <v>1849.6</v>
      </c>
    </row>
    <row r="16" spans="1:11" x14ac:dyDescent="0.25">
      <c r="A16" s="218"/>
      <c r="B16" s="216"/>
      <c r="C16" s="216"/>
      <c r="D16" s="216"/>
      <c r="E16" s="216"/>
      <c r="F16" s="216"/>
      <c r="G16" s="216"/>
      <c r="H16" s="217"/>
    </row>
    <row r="17" spans="1:9" x14ac:dyDescent="0.25">
      <c r="A17" s="51">
        <v>2</v>
      </c>
      <c r="B17" s="114"/>
      <c r="C17" s="7" t="s">
        <v>33</v>
      </c>
      <c r="D17" s="219"/>
      <c r="E17" s="219"/>
      <c r="F17" s="219"/>
      <c r="G17" s="219"/>
      <c r="H17" s="220"/>
    </row>
    <row r="18" spans="1:9" x14ac:dyDescent="0.25">
      <c r="A18" s="52"/>
      <c r="B18" s="15"/>
      <c r="C18" s="35" t="s">
        <v>34</v>
      </c>
      <c r="D18" s="219"/>
      <c r="E18" s="219"/>
      <c r="F18" s="219"/>
      <c r="G18" s="219"/>
      <c r="H18" s="220"/>
    </row>
    <row r="19" spans="1:9" ht="25.5" x14ac:dyDescent="0.25">
      <c r="A19" s="52" t="s">
        <v>28</v>
      </c>
      <c r="B19" s="15" t="s">
        <v>138</v>
      </c>
      <c r="C19" s="34" t="s">
        <v>57</v>
      </c>
      <c r="D19" s="15" t="s">
        <v>37</v>
      </c>
      <c r="E19" s="16">
        <v>649</v>
      </c>
      <c r="F19" s="17">
        <v>53.44</v>
      </c>
      <c r="G19" s="10">
        <f>ROUND(F19*$K$9,2)</f>
        <v>65.260000000000005</v>
      </c>
      <c r="H19" s="49">
        <f>ROUND(E19*G19,2)</f>
        <v>42353.74</v>
      </c>
    </row>
    <row r="20" spans="1:9" x14ac:dyDescent="0.25">
      <c r="A20" s="52" t="s">
        <v>29</v>
      </c>
      <c r="B20" s="15" t="s">
        <v>139</v>
      </c>
      <c r="C20" s="34" t="s">
        <v>68</v>
      </c>
      <c r="D20" s="3" t="s">
        <v>15</v>
      </c>
      <c r="E20" s="16">
        <v>437.52</v>
      </c>
      <c r="F20" s="17">
        <v>2.36</v>
      </c>
      <c r="G20" s="10">
        <f>ROUND(F20*$K$9,2)</f>
        <v>2.88</v>
      </c>
      <c r="H20" s="49">
        <f>ROUND(E20*G20,2)</f>
        <v>1260.06</v>
      </c>
    </row>
    <row r="21" spans="1:9" ht="25.5" x14ac:dyDescent="0.25">
      <c r="A21" s="52" t="s">
        <v>40</v>
      </c>
      <c r="B21" s="15" t="s">
        <v>140</v>
      </c>
      <c r="C21" s="34" t="s">
        <v>35</v>
      </c>
      <c r="D21" s="3" t="s">
        <v>15</v>
      </c>
      <c r="E21" s="16">
        <v>371</v>
      </c>
      <c r="F21" s="17">
        <v>71.97</v>
      </c>
      <c r="G21" s="10">
        <f t="shared" ref="G21:G22" si="0">ROUND(F21*$K$9,2)</f>
        <v>87.89</v>
      </c>
      <c r="H21" s="49">
        <f t="shared" ref="H21:H22" si="1">ROUND(E21*G21,2)</f>
        <v>32607.19</v>
      </c>
      <c r="I21" s="1"/>
    </row>
    <row r="22" spans="1:9" ht="25.5" x14ac:dyDescent="0.25">
      <c r="A22" s="52" t="s">
        <v>32</v>
      </c>
      <c r="B22" s="15" t="s">
        <v>141</v>
      </c>
      <c r="C22" s="34" t="s">
        <v>36</v>
      </c>
      <c r="D22" s="3" t="s">
        <v>15</v>
      </c>
      <c r="E22" s="16">
        <v>66.52</v>
      </c>
      <c r="F22" s="17">
        <v>78.88</v>
      </c>
      <c r="G22" s="10">
        <f t="shared" si="0"/>
        <v>96.33</v>
      </c>
      <c r="H22" s="49">
        <f t="shared" si="1"/>
        <v>6407.87</v>
      </c>
    </row>
    <row r="23" spans="1:9" ht="25.5" x14ac:dyDescent="0.25">
      <c r="A23" s="52" t="s">
        <v>61</v>
      </c>
      <c r="B23" s="15" t="s">
        <v>149</v>
      </c>
      <c r="C23" s="34" t="s">
        <v>150</v>
      </c>
      <c r="D23" s="3" t="s">
        <v>15</v>
      </c>
      <c r="E23" s="16">
        <v>6.78</v>
      </c>
      <c r="F23" s="17">
        <v>39.69</v>
      </c>
      <c r="G23" s="10">
        <f t="shared" ref="G23" si="2">ROUND(F23*$K$9,2)</f>
        <v>48.47</v>
      </c>
      <c r="H23" s="49">
        <f t="shared" ref="H23" si="3">ROUND(E23*G23,2)</f>
        <v>328.63</v>
      </c>
    </row>
    <row r="24" spans="1:9" x14ac:dyDescent="0.25">
      <c r="A24" s="52" t="s">
        <v>64</v>
      </c>
      <c r="B24" s="15" t="s">
        <v>142</v>
      </c>
      <c r="C24" s="34" t="s">
        <v>151</v>
      </c>
      <c r="D24" s="3" t="s">
        <v>37</v>
      </c>
      <c r="E24" s="16">
        <v>11.1</v>
      </c>
      <c r="F24" s="17">
        <v>160.19</v>
      </c>
      <c r="G24" s="10">
        <f t="shared" ref="G24" si="4">ROUND(F24*$K$9,2)</f>
        <v>195.62</v>
      </c>
      <c r="H24" s="49">
        <f t="shared" ref="H24" si="5">ROUND(E24*G24,2)</f>
        <v>2171.38</v>
      </c>
    </row>
    <row r="25" spans="1:9" x14ac:dyDescent="0.25">
      <c r="A25" s="52"/>
      <c r="B25" s="15"/>
      <c r="C25" s="35" t="s">
        <v>108</v>
      </c>
      <c r="D25" s="219"/>
      <c r="E25" s="219"/>
      <c r="F25" s="219"/>
      <c r="G25" s="219"/>
      <c r="H25" s="220"/>
    </row>
    <row r="26" spans="1:9" x14ac:dyDescent="0.25">
      <c r="A26" s="52" t="s">
        <v>87</v>
      </c>
      <c r="B26" s="15" t="s">
        <v>111</v>
      </c>
      <c r="C26" s="34" t="s">
        <v>109</v>
      </c>
      <c r="D26" s="3" t="s">
        <v>37</v>
      </c>
      <c r="E26" s="16">
        <v>25.7</v>
      </c>
      <c r="F26" s="17">
        <v>495.25</v>
      </c>
      <c r="G26" s="10">
        <f t="shared" ref="G26" si="6">ROUND(F26*$K$9,2)</f>
        <v>604.79999999999995</v>
      </c>
      <c r="H26" s="49">
        <f t="shared" ref="H26" si="7">ROUND(E26*G26,2)</f>
        <v>15543.36</v>
      </c>
    </row>
    <row r="27" spans="1:9" x14ac:dyDescent="0.25">
      <c r="A27" s="52" t="s">
        <v>88</v>
      </c>
      <c r="B27" s="15" t="s">
        <v>112</v>
      </c>
      <c r="C27" s="34" t="s">
        <v>110</v>
      </c>
      <c r="D27" s="3" t="s">
        <v>16</v>
      </c>
      <c r="E27" s="16">
        <v>2</v>
      </c>
      <c r="F27" s="17">
        <v>426.65</v>
      </c>
      <c r="G27" s="10">
        <f t="shared" ref="G27" si="8">ROUND(F27*$K$9,2)</f>
        <v>521.02</v>
      </c>
      <c r="H27" s="49">
        <f t="shared" ref="H27" si="9">ROUND(E27*G27,2)</f>
        <v>1042.04</v>
      </c>
    </row>
    <row r="28" spans="1:9" x14ac:dyDescent="0.25">
      <c r="A28" s="52"/>
      <c r="B28" s="15"/>
      <c r="C28" s="35" t="s">
        <v>98</v>
      </c>
      <c r="D28" s="219"/>
      <c r="E28" s="219"/>
      <c r="F28" s="219"/>
      <c r="G28" s="219"/>
      <c r="H28" s="220"/>
    </row>
    <row r="29" spans="1:9" ht="25.5" x14ac:dyDescent="0.25">
      <c r="A29" s="290" t="s">
        <v>131</v>
      </c>
      <c r="B29" s="291" t="s">
        <v>100</v>
      </c>
      <c r="C29" s="292" t="s">
        <v>170</v>
      </c>
      <c r="D29" s="293" t="s">
        <v>37</v>
      </c>
      <c r="E29" s="294">
        <v>82</v>
      </c>
      <c r="F29" s="295">
        <v>729.46</v>
      </c>
      <c r="G29" s="295">
        <f>ROUND(F29*$K$9,2)</f>
        <v>890.82</v>
      </c>
      <c r="H29" s="296">
        <f t="shared" ref="H29:H30" si="10">ROUND(E29*G29,2)</f>
        <v>73047.240000000005</v>
      </c>
    </row>
    <row r="30" spans="1:9" x14ac:dyDescent="0.25">
      <c r="A30" s="52" t="s">
        <v>132</v>
      </c>
      <c r="B30" s="150" t="s">
        <v>107</v>
      </c>
      <c r="C30" s="34" t="s">
        <v>106</v>
      </c>
      <c r="D30" s="3" t="s">
        <v>16</v>
      </c>
      <c r="E30" s="16">
        <v>1</v>
      </c>
      <c r="F30" s="17">
        <v>8200</v>
      </c>
      <c r="G30" s="10">
        <f t="shared" ref="G30" si="11">ROUND(F30*$K$9,2)</f>
        <v>10013.84</v>
      </c>
      <c r="H30" s="49">
        <f t="shared" si="10"/>
        <v>10013.84</v>
      </c>
    </row>
    <row r="31" spans="1:9" x14ac:dyDescent="0.25">
      <c r="A31" s="37"/>
      <c r="B31" s="3"/>
      <c r="C31" s="211" t="s">
        <v>8</v>
      </c>
      <c r="D31" s="211"/>
      <c r="E31" s="211"/>
      <c r="F31" s="211"/>
      <c r="G31" s="211"/>
      <c r="H31" s="50">
        <f>SUM(H19:H30)</f>
        <v>184775.35</v>
      </c>
    </row>
    <row r="32" spans="1:9" x14ac:dyDescent="0.25">
      <c r="A32" s="52"/>
      <c r="B32" s="15"/>
      <c r="C32" s="34"/>
      <c r="D32" s="208"/>
      <c r="E32" s="209"/>
      <c r="F32" s="209"/>
      <c r="G32" s="209"/>
      <c r="H32" s="210"/>
    </row>
    <row r="33" spans="1:8" x14ac:dyDescent="0.25">
      <c r="A33" s="51">
        <v>3</v>
      </c>
      <c r="B33" s="114"/>
      <c r="C33" s="7" t="s">
        <v>104</v>
      </c>
      <c r="D33" s="219"/>
      <c r="E33" s="219"/>
      <c r="F33" s="219"/>
      <c r="G33" s="219"/>
      <c r="H33" s="220"/>
    </row>
    <row r="34" spans="1:8" x14ac:dyDescent="0.25">
      <c r="A34" s="52"/>
      <c r="B34" s="15"/>
      <c r="C34" s="35" t="s">
        <v>78</v>
      </c>
      <c r="D34" s="219"/>
      <c r="E34" s="219"/>
      <c r="F34" s="219"/>
      <c r="G34" s="219"/>
      <c r="H34" s="220"/>
    </row>
    <row r="35" spans="1:8" x14ac:dyDescent="0.25">
      <c r="A35" s="37" t="s">
        <v>79</v>
      </c>
      <c r="B35" s="19" t="s">
        <v>143</v>
      </c>
      <c r="C35" s="9" t="s">
        <v>76</v>
      </c>
      <c r="D35" s="3" t="s">
        <v>14</v>
      </c>
      <c r="E35" s="8">
        <v>58.5</v>
      </c>
      <c r="F35" s="10">
        <v>7.3</v>
      </c>
      <c r="G35" s="10">
        <f t="shared" ref="G35" si="12">ROUND(F35*$K$9,2)</f>
        <v>8.91</v>
      </c>
      <c r="H35" s="49">
        <f t="shared" ref="H35" si="13">ROUND(E35*G35,2)</f>
        <v>521.24</v>
      </c>
    </row>
    <row r="36" spans="1:8" ht="25.5" x14ac:dyDescent="0.25">
      <c r="A36" s="52" t="s">
        <v>80</v>
      </c>
      <c r="B36" s="15" t="s">
        <v>144</v>
      </c>
      <c r="C36" s="34" t="s">
        <v>105</v>
      </c>
      <c r="D36" s="15" t="s">
        <v>37</v>
      </c>
      <c r="E36" s="16">
        <v>39</v>
      </c>
      <c r="F36" s="17">
        <v>81.61</v>
      </c>
      <c r="G36" s="10">
        <f>ROUND(F36*$K$9,2)</f>
        <v>99.66</v>
      </c>
      <c r="H36" s="49">
        <f>ROUND(E36*G36,2)</f>
        <v>3886.74</v>
      </c>
    </row>
    <row r="37" spans="1:8" x14ac:dyDescent="0.25">
      <c r="A37" s="52" t="s">
        <v>81</v>
      </c>
      <c r="B37" s="15" t="s">
        <v>145</v>
      </c>
      <c r="C37" s="34" t="s">
        <v>69</v>
      </c>
      <c r="D37" s="15" t="s">
        <v>16</v>
      </c>
      <c r="E37" s="16">
        <v>6</v>
      </c>
      <c r="F37" s="17">
        <v>870.59</v>
      </c>
      <c r="G37" s="10">
        <f>ROUND(F37*$K$9,2)</f>
        <v>1063.1600000000001</v>
      </c>
      <c r="H37" s="49">
        <f>ROUND(E37*G37,2)</f>
        <v>6378.96</v>
      </c>
    </row>
    <row r="38" spans="1:8" x14ac:dyDescent="0.25">
      <c r="A38" s="37"/>
      <c r="B38" s="150"/>
      <c r="C38" s="35" t="s">
        <v>70</v>
      </c>
      <c r="D38" s="150"/>
      <c r="E38" s="151"/>
      <c r="F38" s="152"/>
      <c r="G38" s="10"/>
      <c r="H38" s="49"/>
    </row>
    <row r="39" spans="1:8" x14ac:dyDescent="0.25">
      <c r="A39" s="37" t="s">
        <v>82</v>
      </c>
      <c r="B39" s="150" t="s">
        <v>146</v>
      </c>
      <c r="C39" s="153" t="s">
        <v>71</v>
      </c>
      <c r="D39" s="3" t="s">
        <v>37</v>
      </c>
      <c r="E39" s="151">
        <v>39</v>
      </c>
      <c r="F39" s="152">
        <v>14.4</v>
      </c>
      <c r="G39" s="10">
        <f t="shared" ref="G39" si="14">ROUND(F39*$K$9,2)</f>
        <v>17.59</v>
      </c>
      <c r="H39" s="49">
        <f t="shared" ref="H39" si="15">ROUND(E39*G39,2)</f>
        <v>686.01</v>
      </c>
    </row>
    <row r="40" spans="1:8" x14ac:dyDescent="0.25">
      <c r="A40" s="37" t="s">
        <v>83</v>
      </c>
      <c r="B40" s="150" t="s">
        <v>72</v>
      </c>
      <c r="C40" s="9" t="s">
        <v>73</v>
      </c>
      <c r="D40" s="3" t="s">
        <v>14</v>
      </c>
      <c r="E40" s="151">
        <v>4.04</v>
      </c>
      <c r="F40" s="152">
        <v>122.66</v>
      </c>
      <c r="G40" s="10">
        <f t="shared" ref="G40" si="16">ROUND(F40*$K$9,2)</f>
        <v>149.79</v>
      </c>
      <c r="H40" s="49">
        <f t="shared" ref="H40" si="17">ROUND(E40*G40,2)</f>
        <v>605.15</v>
      </c>
    </row>
    <row r="41" spans="1:8" x14ac:dyDescent="0.25">
      <c r="A41" s="37"/>
      <c r="B41" s="150"/>
      <c r="C41" s="35" t="s">
        <v>74</v>
      </c>
      <c r="D41" s="150"/>
      <c r="E41" s="151"/>
      <c r="F41" s="152"/>
      <c r="G41" s="10"/>
      <c r="H41" s="49"/>
    </row>
    <row r="42" spans="1:8" x14ac:dyDescent="0.25">
      <c r="A42" s="37" t="s">
        <v>84</v>
      </c>
      <c r="B42" s="3" t="s">
        <v>147</v>
      </c>
      <c r="C42" s="9" t="s">
        <v>75</v>
      </c>
      <c r="D42" s="3" t="s">
        <v>14</v>
      </c>
      <c r="E42" s="8">
        <v>53.6</v>
      </c>
      <c r="F42" s="10">
        <v>10.58</v>
      </c>
      <c r="G42" s="10">
        <f t="shared" ref="G42" si="18">ROUND(F42*$K$9,2)</f>
        <v>12.92</v>
      </c>
      <c r="H42" s="49">
        <f t="shared" ref="H42" si="19">ROUND(E42*G42,2)</f>
        <v>692.51</v>
      </c>
    </row>
    <row r="43" spans="1:8" x14ac:dyDescent="0.25">
      <c r="A43" s="52"/>
      <c r="B43" s="15"/>
      <c r="C43" s="35" t="s">
        <v>77</v>
      </c>
      <c r="D43" s="15"/>
      <c r="E43" s="16"/>
      <c r="F43" s="17"/>
      <c r="G43" s="10"/>
      <c r="H43" s="49"/>
    </row>
    <row r="44" spans="1:8" x14ac:dyDescent="0.25">
      <c r="A44" s="52" t="s">
        <v>85</v>
      </c>
      <c r="B44" s="15" t="s">
        <v>148</v>
      </c>
      <c r="C44" s="34" t="s">
        <v>94</v>
      </c>
      <c r="D44" s="15" t="s">
        <v>37</v>
      </c>
      <c r="E44" s="16">
        <v>77</v>
      </c>
      <c r="F44" s="17">
        <v>36.130000000000003</v>
      </c>
      <c r="G44" s="10">
        <f>ROUND(F44*$K$9,2)</f>
        <v>44.12</v>
      </c>
      <c r="H44" s="49">
        <f>ROUND(E44*G44,2)</f>
        <v>3397.24</v>
      </c>
    </row>
    <row r="45" spans="1:8" x14ac:dyDescent="0.25">
      <c r="A45" s="37"/>
      <c r="B45" s="3"/>
      <c r="C45" s="211" t="s">
        <v>8</v>
      </c>
      <c r="D45" s="211"/>
      <c r="E45" s="211"/>
      <c r="F45" s="211"/>
      <c r="G45" s="211"/>
      <c r="H45" s="50">
        <f>SUM(H35:H44)</f>
        <v>16167.849999999999</v>
      </c>
    </row>
    <row r="46" spans="1:8" x14ac:dyDescent="0.25">
      <c r="A46" s="148"/>
      <c r="B46" s="149"/>
      <c r="C46" s="131"/>
      <c r="D46" s="131"/>
      <c r="E46" s="131"/>
      <c r="F46" s="131"/>
      <c r="G46" s="131"/>
      <c r="H46" s="154"/>
    </row>
    <row r="47" spans="1:8" x14ac:dyDescent="0.25">
      <c r="A47" s="36">
        <v>4</v>
      </c>
      <c r="B47" s="194"/>
      <c r="C47" s="7" t="s">
        <v>152</v>
      </c>
      <c r="D47" s="208"/>
      <c r="E47" s="209"/>
      <c r="F47" s="209"/>
      <c r="G47" s="209"/>
      <c r="H47" s="210"/>
    </row>
    <row r="48" spans="1:8" x14ac:dyDescent="0.25">
      <c r="A48" s="37"/>
      <c r="B48" s="3"/>
      <c r="C48" s="35" t="s">
        <v>153</v>
      </c>
      <c r="D48" s="3"/>
      <c r="E48" s="8"/>
      <c r="F48" s="10"/>
      <c r="G48" s="10"/>
      <c r="H48" s="49"/>
    </row>
    <row r="49" spans="1:16" x14ac:dyDescent="0.25">
      <c r="A49" s="37" t="s">
        <v>158</v>
      </c>
      <c r="B49" s="15" t="s">
        <v>156</v>
      </c>
      <c r="C49" s="9" t="s">
        <v>157</v>
      </c>
      <c r="D49" s="3" t="s">
        <v>16</v>
      </c>
      <c r="E49" s="8">
        <v>2</v>
      </c>
      <c r="F49" s="10">
        <v>250.43</v>
      </c>
      <c r="G49" s="10">
        <f t="shared" ref="G49:G50" si="20">ROUND(F49*$K$9,2)</f>
        <v>305.83</v>
      </c>
      <c r="H49" s="49">
        <f t="shared" ref="H49:H50" si="21">ROUND(E49*G49,2)</f>
        <v>611.66</v>
      </c>
    </row>
    <row r="50" spans="1:16" ht="25.5" x14ac:dyDescent="0.25">
      <c r="A50" s="37" t="s">
        <v>159</v>
      </c>
      <c r="B50" s="3" t="s">
        <v>154</v>
      </c>
      <c r="C50" s="195" t="s">
        <v>155</v>
      </c>
      <c r="D50" s="3" t="s">
        <v>16</v>
      </c>
      <c r="E50" s="8">
        <v>2</v>
      </c>
      <c r="F50" s="10">
        <v>105.97</v>
      </c>
      <c r="G50" s="10">
        <f t="shared" si="20"/>
        <v>129.41</v>
      </c>
      <c r="H50" s="49">
        <f t="shared" si="21"/>
        <v>258.82</v>
      </c>
    </row>
    <row r="51" spans="1:16" x14ac:dyDescent="0.25">
      <c r="A51" s="37"/>
      <c r="B51" s="3"/>
      <c r="C51" s="211" t="s">
        <v>8</v>
      </c>
      <c r="D51" s="211"/>
      <c r="E51" s="211"/>
      <c r="F51" s="211"/>
      <c r="G51" s="211"/>
      <c r="H51" s="50">
        <f>SUM(H49:H50)</f>
        <v>870.48</v>
      </c>
    </row>
    <row r="52" spans="1:16" ht="15.75" thickBot="1" x14ac:dyDescent="0.3">
      <c r="A52" s="148"/>
      <c r="B52" s="149"/>
      <c r="C52" s="131"/>
      <c r="D52" s="131"/>
      <c r="E52" s="131"/>
      <c r="F52" s="131"/>
      <c r="G52" s="131"/>
      <c r="H52" s="154"/>
    </row>
    <row r="53" spans="1:16" ht="15.75" thickBot="1" x14ac:dyDescent="0.3">
      <c r="A53" s="132"/>
      <c r="B53" s="133"/>
      <c r="C53" s="214" t="s">
        <v>9</v>
      </c>
      <c r="D53" s="214"/>
      <c r="E53" s="214"/>
      <c r="F53" s="214"/>
      <c r="G53" s="214"/>
      <c r="H53" s="134">
        <f>SUM(H45,H31,H15,H51)</f>
        <v>203663.28000000003</v>
      </c>
      <c r="P53" s="2"/>
    </row>
    <row r="54" spans="1:16" x14ac:dyDescent="0.25">
      <c r="A54" s="6" t="s">
        <v>137</v>
      </c>
      <c r="B54" s="6"/>
      <c r="C54" s="4"/>
      <c r="D54" s="215"/>
      <c r="E54" s="215"/>
      <c r="F54" s="215"/>
      <c r="G54" s="215"/>
      <c r="H54" s="215"/>
      <c r="I54" s="2"/>
      <c r="J54" s="2"/>
    </row>
    <row r="55" spans="1:16" x14ac:dyDescent="0.25">
      <c r="A55" s="18"/>
      <c r="B55" s="18"/>
      <c r="C55" s="4"/>
      <c r="D55" s="4"/>
      <c r="E55" s="4"/>
      <c r="F55" s="4"/>
      <c r="G55" s="4"/>
      <c r="H55" s="4"/>
      <c r="J55" s="2"/>
      <c r="K55" s="2"/>
    </row>
    <row r="56" spans="1:16" x14ac:dyDescent="0.25">
      <c r="A56" s="18"/>
      <c r="B56" s="18"/>
      <c r="C56" s="6"/>
      <c r="D56" s="6"/>
      <c r="E56" s="11"/>
      <c r="F56" s="11"/>
      <c r="G56" s="6"/>
      <c r="H56" s="6"/>
      <c r="I56" s="33"/>
      <c r="J56" s="2"/>
      <c r="L56" s="2"/>
    </row>
    <row r="57" spans="1:16" x14ac:dyDescent="0.25">
      <c r="A57" s="18"/>
      <c r="B57" s="18"/>
      <c r="C57" s="6"/>
      <c r="D57" s="6"/>
      <c r="E57" s="212"/>
      <c r="F57" s="212"/>
      <c r="G57" s="212"/>
      <c r="H57" s="212"/>
      <c r="J57" s="2"/>
    </row>
    <row r="58" spans="1:16" x14ac:dyDescent="0.25">
      <c r="A58" s="18"/>
      <c r="B58" s="18"/>
      <c r="C58" s="6"/>
      <c r="D58" s="6"/>
      <c r="E58" s="213"/>
      <c r="F58" s="213"/>
      <c r="G58" s="213"/>
      <c r="H58" s="213"/>
    </row>
    <row r="59" spans="1:16" x14ac:dyDescent="0.25">
      <c r="A59" s="18"/>
      <c r="B59" s="18"/>
      <c r="C59" s="6"/>
      <c r="D59" s="6"/>
      <c r="E59" s="213"/>
      <c r="F59" s="213"/>
      <c r="G59" s="213"/>
      <c r="H59" s="213"/>
      <c r="I59" s="1"/>
    </row>
    <row r="60" spans="1:16" x14ac:dyDescent="0.25">
      <c r="A60" s="18"/>
      <c r="B60" s="18"/>
      <c r="C60" s="6"/>
      <c r="D60" s="6"/>
      <c r="E60" s="5"/>
      <c r="F60" s="5"/>
      <c r="G60" s="5"/>
      <c r="H60" s="5"/>
      <c r="I60" s="2"/>
    </row>
    <row r="61" spans="1:16" x14ac:dyDescent="0.25">
      <c r="A61" s="18"/>
      <c r="B61" s="18"/>
    </row>
    <row r="62" spans="1:16" x14ac:dyDescent="0.25">
      <c r="A62" s="18"/>
      <c r="B62" s="18"/>
    </row>
  </sheetData>
  <mergeCells count="28">
    <mergeCell ref="A2:H2"/>
    <mergeCell ref="A9:A10"/>
    <mergeCell ref="C9:C10"/>
    <mergeCell ref="D9:D10"/>
    <mergeCell ref="E9:E10"/>
    <mergeCell ref="H9:H10"/>
    <mergeCell ref="B9:B10"/>
    <mergeCell ref="B4:H4"/>
    <mergeCell ref="D12:H12"/>
    <mergeCell ref="A16:H16"/>
    <mergeCell ref="C45:G45"/>
    <mergeCell ref="D18:H18"/>
    <mergeCell ref="D17:H17"/>
    <mergeCell ref="D13:H13"/>
    <mergeCell ref="C15:G15"/>
    <mergeCell ref="D33:H33"/>
    <mergeCell ref="D34:H34"/>
    <mergeCell ref="C31:G31"/>
    <mergeCell ref="D32:H32"/>
    <mergeCell ref="D28:H28"/>
    <mergeCell ref="D25:H25"/>
    <mergeCell ref="D47:H47"/>
    <mergeCell ref="C51:G51"/>
    <mergeCell ref="E57:H57"/>
    <mergeCell ref="E58:H58"/>
    <mergeCell ref="E59:H59"/>
    <mergeCell ref="C53:G53"/>
    <mergeCell ref="D54:H54"/>
  </mergeCells>
  <phoneticPr fontId="25" type="noConversion"/>
  <pageMargins left="0.78740157480314965" right="0" top="0.99055118110236229" bottom="0.39370078740157483" header="0.19685039370078741" footer="0.31496062992125984"/>
  <pageSetup scale="60" orientation="landscape" horizontalDpi="360" verticalDpi="360" r:id="rId1"/>
  <headerFooter>
    <oddHeader xml:space="preserve">&amp;C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pageSetUpPr fitToPage="1"/>
  </sheetPr>
  <dimension ref="A1:P38"/>
  <sheetViews>
    <sheetView zoomScale="120" zoomScaleNormal="120" workbookViewId="0">
      <selection activeCell="C13" sqref="C13"/>
    </sheetView>
  </sheetViews>
  <sheetFormatPr defaultRowHeight="15" x14ac:dyDescent="0.25"/>
  <cols>
    <col min="1" max="1" width="7.85546875" style="98" customWidth="1"/>
    <col min="2" max="2" width="25.85546875" style="98" customWidth="1"/>
    <col min="3" max="3" width="14.140625" style="101" customWidth="1"/>
    <col min="4" max="4" width="9.7109375" style="102" customWidth="1"/>
    <col min="5" max="5" width="8.28515625" style="96" bestFit="1" customWidth="1"/>
    <col min="6" max="6" width="9" style="96" bestFit="1" customWidth="1"/>
    <col min="7" max="8" width="14.42578125" style="97" bestFit="1" customWidth="1"/>
    <col min="9" max="9" width="8.140625" style="96" bestFit="1" customWidth="1"/>
    <col min="10" max="10" width="9" style="96" bestFit="1" customWidth="1"/>
    <col min="11" max="12" width="14.42578125" style="97" bestFit="1" customWidth="1"/>
    <col min="13" max="13" width="8" style="96" customWidth="1"/>
    <col min="14" max="14" width="9.5703125" style="96" customWidth="1"/>
    <col min="15" max="15" width="14" style="97" customWidth="1"/>
    <col min="16" max="16" width="14.85546875" style="97" customWidth="1"/>
  </cols>
  <sheetData>
    <row r="1" spans="1:16" ht="15.75" thickBot="1" x14ac:dyDescent="0.3">
      <c r="A1" s="236" t="s">
        <v>41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8"/>
    </row>
    <row r="2" spans="1:16" x14ac:dyDescent="0.25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44"/>
    </row>
    <row r="3" spans="1:16" ht="15" customHeight="1" x14ac:dyDescent="0.25">
      <c r="A3" s="117" t="s">
        <v>17</v>
      </c>
      <c r="B3" s="232" t="s">
        <v>62</v>
      </c>
      <c r="C3" s="232"/>
      <c r="D3" s="232"/>
      <c r="E3" s="232"/>
      <c r="F3" s="232"/>
      <c r="G3" s="232"/>
      <c r="H3" s="232"/>
      <c r="I3"/>
      <c r="J3"/>
      <c r="K3"/>
      <c r="L3"/>
      <c r="M3"/>
      <c r="N3"/>
      <c r="O3"/>
      <c r="P3" s="182"/>
    </row>
    <row r="4" spans="1:16" x14ac:dyDescent="0.25">
      <c r="A4" s="117" t="s">
        <v>12</v>
      </c>
      <c r="B4" s="118" t="s">
        <v>101</v>
      </c>
      <c r="C4" s="118"/>
      <c r="D4" s="119"/>
      <c r="E4" s="119"/>
      <c r="F4" s="119"/>
      <c r="G4" s="119"/>
      <c r="H4" s="119"/>
      <c r="I4"/>
      <c r="J4"/>
      <c r="K4"/>
      <c r="L4"/>
      <c r="M4"/>
      <c r="N4"/>
      <c r="O4"/>
      <c r="P4" s="182"/>
    </row>
    <row r="5" spans="1:16" x14ac:dyDescent="0.25">
      <c r="A5" s="117" t="s">
        <v>18</v>
      </c>
      <c r="B5" s="121">
        <v>45481</v>
      </c>
      <c r="C5" s="118"/>
      <c r="D5" s="119"/>
      <c r="E5" s="119"/>
      <c r="F5" s="119"/>
      <c r="G5" s="119"/>
      <c r="H5" s="119"/>
      <c r="I5"/>
      <c r="J5"/>
      <c r="K5"/>
      <c r="L5"/>
      <c r="M5"/>
      <c r="N5"/>
      <c r="O5"/>
      <c r="P5" s="182"/>
    </row>
    <row r="6" spans="1:16" x14ac:dyDescent="0.25">
      <c r="A6" s="117" t="s">
        <v>13</v>
      </c>
      <c r="B6" s="122">
        <v>0.22120000000000001</v>
      </c>
      <c r="C6" s="118"/>
      <c r="D6" s="119"/>
      <c r="E6" s="119"/>
      <c r="F6" s="119"/>
      <c r="G6" s="119"/>
      <c r="H6" s="119"/>
      <c r="I6"/>
      <c r="J6"/>
      <c r="K6"/>
      <c r="L6"/>
      <c r="M6"/>
      <c r="N6"/>
      <c r="O6"/>
      <c r="P6" s="182"/>
    </row>
    <row r="7" spans="1:16" ht="15.75" thickBot="1" x14ac:dyDescent="0.3">
      <c r="A7" s="60"/>
      <c r="B7" s="61"/>
      <c r="C7" s="62"/>
      <c r="D7" s="63"/>
      <c r="E7" s="64"/>
      <c r="F7" s="64"/>
      <c r="G7" s="65"/>
      <c r="H7" s="65"/>
      <c r="I7" s="64"/>
      <c r="J7" s="66"/>
      <c r="K7" s="239"/>
      <c r="L7" s="239"/>
      <c r="M7" s="67"/>
      <c r="N7" s="64"/>
      <c r="O7" s="65"/>
      <c r="P7" s="145"/>
    </row>
    <row r="8" spans="1:16" x14ac:dyDescent="0.25">
      <c r="A8" s="240" t="s">
        <v>3</v>
      </c>
      <c r="B8" s="242" t="s">
        <v>42</v>
      </c>
      <c r="C8" s="244" t="s">
        <v>43</v>
      </c>
      <c r="D8" s="246" t="s">
        <v>44</v>
      </c>
      <c r="E8" s="248" t="s">
        <v>45</v>
      </c>
      <c r="F8" s="249"/>
      <c r="G8" s="249"/>
      <c r="H8" s="250"/>
      <c r="I8" s="248" t="s">
        <v>46</v>
      </c>
      <c r="J8" s="249"/>
      <c r="K8" s="249"/>
      <c r="L8" s="250"/>
      <c r="M8" s="248" t="s">
        <v>47</v>
      </c>
      <c r="N8" s="249"/>
      <c r="O8" s="249"/>
      <c r="P8" s="250"/>
    </row>
    <row r="9" spans="1:16" ht="22.5" x14ac:dyDescent="0.25">
      <c r="A9" s="241"/>
      <c r="B9" s="243"/>
      <c r="C9" s="245"/>
      <c r="D9" s="247"/>
      <c r="E9" s="68" t="s">
        <v>48</v>
      </c>
      <c r="F9" s="69" t="s">
        <v>49</v>
      </c>
      <c r="G9" s="70" t="s">
        <v>50</v>
      </c>
      <c r="H9" s="71" t="s">
        <v>51</v>
      </c>
      <c r="I9" s="68" t="s">
        <v>48</v>
      </c>
      <c r="J9" s="69" t="s">
        <v>49</v>
      </c>
      <c r="K9" s="70" t="s">
        <v>50</v>
      </c>
      <c r="L9" s="71" t="s">
        <v>51</v>
      </c>
      <c r="M9" s="68" t="s">
        <v>48</v>
      </c>
      <c r="N9" s="69" t="s">
        <v>49</v>
      </c>
      <c r="O9" s="70" t="s">
        <v>50</v>
      </c>
      <c r="P9" s="71" t="s">
        <v>51</v>
      </c>
    </row>
    <row r="10" spans="1:16" x14ac:dyDescent="0.25">
      <c r="A10" s="72">
        <f>'[12]ORC-S.DES'!A12</f>
        <v>1</v>
      </c>
      <c r="B10" s="105" t="s">
        <v>55</v>
      </c>
      <c r="C10" s="73">
        <v>1849.6</v>
      </c>
      <c r="D10" s="74">
        <f>C10/$C$15</f>
        <v>1.1119533056563409E-2</v>
      </c>
      <c r="E10" s="75">
        <v>1</v>
      </c>
      <c r="F10" s="76">
        <f>E10</f>
        <v>1</v>
      </c>
      <c r="G10" s="77">
        <f t="shared" ref="G10:G12" si="0">C10*E10</f>
        <v>1849.6</v>
      </c>
      <c r="H10" s="78">
        <f>G10</f>
        <v>1849.6</v>
      </c>
      <c r="I10" s="75">
        <v>0</v>
      </c>
      <c r="J10" s="76">
        <f t="shared" ref="J10:J12" si="1">F10+I10</f>
        <v>1</v>
      </c>
      <c r="K10" s="77">
        <f t="shared" ref="K10:K12" si="2">C10*I10</f>
        <v>0</v>
      </c>
      <c r="L10" s="78">
        <f t="shared" ref="L10:L12" si="3">H10+K10</f>
        <v>1849.6</v>
      </c>
      <c r="M10" s="75">
        <v>0</v>
      </c>
      <c r="N10" s="76">
        <f t="shared" ref="N10:N12" si="4">J10+M10</f>
        <v>1</v>
      </c>
      <c r="O10" s="77">
        <f t="shared" ref="O10:O12" si="5">C10*M10</f>
        <v>0</v>
      </c>
      <c r="P10" s="78">
        <f t="shared" ref="P10:P12" si="6">L10+O10</f>
        <v>1849.6</v>
      </c>
    </row>
    <row r="11" spans="1:16" x14ac:dyDescent="0.25">
      <c r="A11" s="72">
        <v>2</v>
      </c>
      <c r="B11" s="106" t="s">
        <v>56</v>
      </c>
      <c r="C11" s="73">
        <v>147449.99</v>
      </c>
      <c r="D11" s="74">
        <f>C11/$C$15</f>
        <v>0.88644844182252602</v>
      </c>
      <c r="E11" s="75">
        <v>0.2</v>
      </c>
      <c r="F11" s="76">
        <f t="shared" ref="F11:F12" si="7">E11</f>
        <v>0.2</v>
      </c>
      <c r="G11" s="77">
        <f t="shared" si="0"/>
        <v>29489.998</v>
      </c>
      <c r="H11" s="78">
        <f t="shared" ref="H11:H12" si="8">G11</f>
        <v>29489.998</v>
      </c>
      <c r="I11" s="75">
        <v>0.4</v>
      </c>
      <c r="J11" s="76">
        <f t="shared" si="1"/>
        <v>0.60000000000000009</v>
      </c>
      <c r="K11" s="77">
        <f t="shared" si="2"/>
        <v>58979.995999999999</v>
      </c>
      <c r="L11" s="78">
        <f t="shared" si="3"/>
        <v>88469.994000000006</v>
      </c>
      <c r="M11" s="75">
        <v>0.4</v>
      </c>
      <c r="N11" s="76">
        <f t="shared" si="4"/>
        <v>1</v>
      </c>
      <c r="O11" s="77">
        <f t="shared" si="5"/>
        <v>58979.995999999999</v>
      </c>
      <c r="P11" s="78">
        <f t="shared" si="6"/>
        <v>147449.99</v>
      </c>
    </row>
    <row r="12" spans="1:16" x14ac:dyDescent="0.25">
      <c r="A12" s="72">
        <v>3</v>
      </c>
      <c r="B12" s="106" t="s">
        <v>104</v>
      </c>
      <c r="C12" s="73">
        <v>16167.85</v>
      </c>
      <c r="D12" s="74">
        <f>C12/$C$15</f>
        <v>9.7198822733866097E-2</v>
      </c>
      <c r="E12" s="75">
        <v>0.7</v>
      </c>
      <c r="F12" s="76">
        <f t="shared" si="7"/>
        <v>0.7</v>
      </c>
      <c r="G12" s="77">
        <f t="shared" si="0"/>
        <v>11317.494999999999</v>
      </c>
      <c r="H12" s="78">
        <f t="shared" si="8"/>
        <v>11317.494999999999</v>
      </c>
      <c r="I12" s="75">
        <v>0</v>
      </c>
      <c r="J12" s="76">
        <f t="shared" si="1"/>
        <v>0.7</v>
      </c>
      <c r="K12" s="77">
        <f t="shared" si="2"/>
        <v>0</v>
      </c>
      <c r="L12" s="78">
        <f t="shared" si="3"/>
        <v>11317.494999999999</v>
      </c>
      <c r="M12" s="75">
        <v>0.3</v>
      </c>
      <c r="N12" s="76">
        <f t="shared" si="4"/>
        <v>1</v>
      </c>
      <c r="O12" s="77">
        <f t="shared" si="5"/>
        <v>4850.3549999999996</v>
      </c>
      <c r="P12" s="78">
        <f t="shared" si="6"/>
        <v>16167.849999999999</v>
      </c>
    </row>
    <row r="13" spans="1:16" x14ac:dyDescent="0.25">
      <c r="A13" s="72">
        <v>3</v>
      </c>
      <c r="B13" s="106" t="s">
        <v>152</v>
      </c>
      <c r="C13" s="73">
        <v>870.48</v>
      </c>
      <c r="D13" s="74">
        <f>C13/$C$15</f>
        <v>5.2332023870443967E-3</v>
      </c>
      <c r="E13" s="75">
        <v>1</v>
      </c>
      <c r="F13" s="76">
        <f t="shared" ref="F13" si="9">E13</f>
        <v>1</v>
      </c>
      <c r="G13" s="77">
        <f t="shared" ref="G13" si="10">C13*E13</f>
        <v>870.48</v>
      </c>
      <c r="H13" s="78">
        <f t="shared" ref="H13" si="11">G13</f>
        <v>870.48</v>
      </c>
      <c r="I13" s="75">
        <v>0</v>
      </c>
      <c r="J13" s="76">
        <f t="shared" ref="J13" si="12">F13+I13</f>
        <v>1</v>
      </c>
      <c r="K13" s="77">
        <f t="shared" ref="K13" si="13">C13*I13</f>
        <v>0</v>
      </c>
      <c r="L13" s="78">
        <f t="shared" ref="L13" si="14">H13+K13</f>
        <v>870.48</v>
      </c>
      <c r="M13" s="75">
        <v>0</v>
      </c>
      <c r="N13" s="76">
        <f t="shared" ref="N13" si="15">J13+M13</f>
        <v>1</v>
      </c>
      <c r="O13" s="77">
        <f t="shared" ref="O13" si="16">C13*M13</f>
        <v>0</v>
      </c>
      <c r="P13" s="78">
        <f t="shared" ref="P13" si="17">L13+O13</f>
        <v>870.48</v>
      </c>
    </row>
    <row r="14" spans="1:16" x14ac:dyDescent="0.25">
      <c r="A14" s="79"/>
      <c r="B14" s="80"/>
      <c r="C14" s="81"/>
      <c r="D14" s="82"/>
      <c r="E14" s="83"/>
      <c r="F14" s="84"/>
      <c r="G14" s="85"/>
      <c r="H14" s="86"/>
      <c r="I14" s="83"/>
      <c r="J14" s="84"/>
      <c r="K14" s="87"/>
      <c r="L14" s="88"/>
      <c r="M14" s="83"/>
      <c r="N14" s="84"/>
      <c r="O14" s="87"/>
      <c r="P14" s="88"/>
    </row>
    <row r="15" spans="1:16" ht="15.75" thickBot="1" x14ac:dyDescent="0.3">
      <c r="A15" s="234" t="s">
        <v>9</v>
      </c>
      <c r="B15" s="235"/>
      <c r="C15" s="89">
        <f>SUM(C10:C13)</f>
        <v>166337.92000000001</v>
      </c>
      <c r="D15" s="90">
        <f>SUM(D10:D13)</f>
        <v>0.99999999999999989</v>
      </c>
      <c r="E15" s="91">
        <f>(G15/C15)</f>
        <v>0.18840922142106861</v>
      </c>
      <c r="F15" s="92">
        <f>E15</f>
        <v>0.18840922142106861</v>
      </c>
      <c r="G15" s="89">
        <f>SUM(G10:G11)</f>
        <v>31339.597999999998</v>
      </c>
      <c r="H15" s="93">
        <f>SUM(H10:H11)</f>
        <v>31339.597999999998</v>
      </c>
      <c r="I15" s="91">
        <f>(K15/C15)</f>
        <v>0.35457937672901041</v>
      </c>
      <c r="J15" s="92">
        <f>F15+I15</f>
        <v>0.54298859815007905</v>
      </c>
      <c r="K15" s="89">
        <f>SUM(K10:K11)</f>
        <v>58979.995999999999</v>
      </c>
      <c r="L15" s="93">
        <f>SUM(L10:L13)</f>
        <v>102507.569</v>
      </c>
      <c r="M15" s="91">
        <f>(O15/C15)</f>
        <v>0.35457937672901041</v>
      </c>
      <c r="N15" s="92">
        <f>J15+M15</f>
        <v>0.89756797487908946</v>
      </c>
      <c r="O15" s="89">
        <f>SUM(O10:O11)</f>
        <v>58979.995999999999</v>
      </c>
      <c r="P15" s="93">
        <f>SUM(P10:P13)</f>
        <v>166337.92000000001</v>
      </c>
    </row>
    <row r="16" spans="1:16" x14ac:dyDescent="0.25">
      <c r="A16" s="94"/>
      <c r="B16" s="55"/>
      <c r="C16" s="56"/>
      <c r="D16" s="57"/>
      <c r="E16" s="58"/>
      <c r="F16" s="58"/>
      <c r="G16" s="59"/>
      <c r="H16" s="59"/>
      <c r="I16" s="58"/>
      <c r="J16" s="58"/>
      <c r="K16" s="59"/>
      <c r="L16" s="59"/>
      <c r="M16" s="58"/>
      <c r="N16" s="58"/>
      <c r="O16" s="59"/>
      <c r="P16" s="135"/>
    </row>
    <row r="17" spans="1:16" x14ac:dyDescent="0.25">
      <c r="A17" s="95"/>
      <c r="B17" s="136"/>
      <c r="C17" s="137"/>
      <c r="D17" s="138"/>
      <c r="E17" s="139"/>
      <c r="F17" s="139"/>
      <c r="G17" s="140"/>
      <c r="H17" s="140"/>
      <c r="I17" s="139"/>
      <c r="J17" s="139"/>
      <c r="K17" s="140"/>
      <c r="L17" s="140"/>
      <c r="M17" s="139"/>
      <c r="N17" s="139"/>
      <c r="O17" s="140"/>
      <c r="P17" s="141"/>
    </row>
    <row r="18" spans="1:16" x14ac:dyDescent="0.25">
      <c r="A18" s="95"/>
      <c r="B18" s="136"/>
      <c r="C18" s="137"/>
      <c r="D18" s="138"/>
      <c r="E18" s="139"/>
      <c r="F18" s="139"/>
      <c r="G18" s="140"/>
      <c r="H18" s="140"/>
      <c r="I18" s="139"/>
      <c r="J18" s="139"/>
      <c r="K18" s="140"/>
      <c r="L18" s="140"/>
      <c r="M18" s="139"/>
      <c r="N18" s="139"/>
      <c r="O18" s="140"/>
      <c r="P18" s="141"/>
    </row>
    <row r="19" spans="1:16" x14ac:dyDescent="0.25">
      <c r="A19" s="95"/>
      <c r="B19" s="136"/>
      <c r="C19" s="137"/>
      <c r="D19" s="138"/>
      <c r="E19" s="139"/>
      <c r="F19" s="139"/>
      <c r="G19" s="140"/>
      <c r="H19" s="140"/>
      <c r="I19" s="139"/>
      <c r="J19" s="139"/>
      <c r="K19" s="140"/>
      <c r="L19" s="140"/>
      <c r="M19" s="139"/>
      <c r="N19" s="139"/>
      <c r="O19" s="140"/>
      <c r="P19" s="141"/>
    </row>
    <row r="20" spans="1:16" x14ac:dyDescent="0.25">
      <c r="A20" s="95"/>
      <c r="B20" s="136"/>
      <c r="C20" s="137"/>
      <c r="D20" s="138"/>
      <c r="E20" s="139"/>
      <c r="F20" s="139"/>
      <c r="G20" s="140"/>
      <c r="H20" s="140"/>
      <c r="I20" s="139"/>
      <c r="J20" s="139"/>
      <c r="K20" s="140"/>
      <c r="L20" s="140"/>
      <c r="M20" s="139"/>
      <c r="N20" s="139"/>
      <c r="O20" s="140"/>
      <c r="P20" s="141"/>
    </row>
    <row r="21" spans="1:16" x14ac:dyDescent="0.25">
      <c r="A21" s="95"/>
      <c r="B21" s="136"/>
      <c r="C21" s="137"/>
      <c r="D21" s="138"/>
      <c r="E21" s="139"/>
      <c r="F21" s="139"/>
      <c r="G21" s="140"/>
      <c r="H21" s="140"/>
      <c r="I21" s="139"/>
      <c r="J21" s="139"/>
      <c r="K21" s="140"/>
      <c r="L21" s="140"/>
      <c r="M21" s="139"/>
      <c r="N21" s="139"/>
      <c r="O21" s="140"/>
      <c r="P21" s="141"/>
    </row>
    <row r="22" spans="1:16" x14ac:dyDescent="0.25">
      <c r="A22" s="95"/>
      <c r="B22" s="136"/>
      <c r="C22" s="137"/>
      <c r="D22" s="138"/>
      <c r="E22" s="139"/>
      <c r="F22" s="139"/>
      <c r="G22" s="140"/>
      <c r="H22" s="140"/>
      <c r="I22" s="139"/>
      <c r="J22" s="139"/>
      <c r="K22" s="140"/>
      <c r="L22" s="140"/>
      <c r="M22" s="139"/>
      <c r="N22" s="139"/>
      <c r="O22" s="140"/>
      <c r="P22" s="141"/>
    </row>
    <row r="23" spans="1:16" x14ac:dyDescent="0.25">
      <c r="A23" s="95"/>
      <c r="B23" s="136"/>
      <c r="C23" s="137"/>
      <c r="D23" s="138"/>
      <c r="E23" s="139"/>
      <c r="F23" s="139"/>
      <c r="G23" s="140"/>
      <c r="H23" s="140"/>
      <c r="I23" s="139"/>
      <c r="J23" s="139"/>
      <c r="K23" s="140"/>
      <c r="L23" s="140"/>
      <c r="M23" s="139"/>
      <c r="N23" s="139"/>
      <c r="O23" s="140"/>
      <c r="P23" s="141"/>
    </row>
    <row r="24" spans="1:16" x14ac:dyDescent="0.25">
      <c r="A24" s="95"/>
      <c r="B24" s="136"/>
      <c r="C24" s="137"/>
      <c r="D24" s="138"/>
      <c r="E24" s="139"/>
      <c r="F24" s="139"/>
      <c r="G24" s="140"/>
      <c r="H24" s="140"/>
      <c r="I24" s="139"/>
      <c r="J24" s="139"/>
      <c r="K24" s="140"/>
      <c r="L24" s="140"/>
      <c r="M24" s="139"/>
      <c r="N24" s="139"/>
      <c r="O24" s="140"/>
      <c r="P24" s="141"/>
    </row>
    <row r="25" spans="1:16" x14ac:dyDescent="0.25">
      <c r="A25" s="95"/>
      <c r="B25" s="136"/>
      <c r="C25" s="137"/>
      <c r="D25" s="138"/>
      <c r="E25" s="139"/>
      <c r="F25" s="139"/>
      <c r="G25" s="140"/>
      <c r="H25" s="140"/>
      <c r="I25" s="139"/>
      <c r="J25" s="139"/>
      <c r="K25" s="140"/>
      <c r="P25" s="141"/>
    </row>
    <row r="26" spans="1:16" x14ac:dyDescent="0.25">
      <c r="A26" s="95"/>
      <c r="B26" s="136"/>
      <c r="C26" s="137"/>
      <c r="D26" s="138"/>
      <c r="E26" s="139"/>
      <c r="F26" s="139"/>
      <c r="G26" s="140"/>
      <c r="H26" s="140"/>
      <c r="I26" s="139"/>
      <c r="J26" s="139"/>
      <c r="K26" s="140"/>
      <c r="O26" s="116" t="s">
        <v>52</v>
      </c>
      <c r="P26" s="142"/>
    </row>
    <row r="27" spans="1:16" x14ac:dyDescent="0.25">
      <c r="A27" s="95"/>
      <c r="B27" s="136"/>
      <c r="C27" s="137"/>
      <c r="D27" s="138"/>
      <c r="E27" s="139"/>
      <c r="F27" s="139"/>
      <c r="G27" s="140"/>
      <c r="H27" s="140"/>
      <c r="I27" s="139"/>
      <c r="J27" s="139"/>
      <c r="K27" s="140"/>
      <c r="O27" s="116" t="s">
        <v>53</v>
      </c>
      <c r="P27" s="142"/>
    </row>
    <row r="28" spans="1:16" x14ac:dyDescent="0.25">
      <c r="A28" s="95"/>
      <c r="B28" s="136"/>
      <c r="C28" s="137"/>
      <c r="D28" s="138"/>
      <c r="E28" s="139"/>
      <c r="F28" s="139"/>
      <c r="G28" s="140"/>
      <c r="H28" s="140"/>
      <c r="I28" s="139"/>
      <c r="J28" s="139"/>
      <c r="K28" s="140"/>
      <c r="O28" s="116" t="s">
        <v>54</v>
      </c>
      <c r="P28" s="142"/>
    </row>
    <row r="29" spans="1:16" ht="15.75" thickBot="1" x14ac:dyDescent="0.3">
      <c r="A29" s="107"/>
      <c r="B29" s="67"/>
      <c r="C29" s="108"/>
      <c r="D29" s="109"/>
      <c r="E29" s="110"/>
      <c r="F29" s="110"/>
      <c r="G29" s="111"/>
      <c r="H29" s="111"/>
      <c r="I29" s="110"/>
      <c r="J29" s="110"/>
      <c r="K29" s="111"/>
      <c r="L29" s="111"/>
      <c r="M29" s="110"/>
      <c r="N29" s="110"/>
      <c r="O29" s="111"/>
      <c r="P29" s="143"/>
    </row>
    <row r="30" spans="1:16" x14ac:dyDescent="0.25">
      <c r="A30" s="99"/>
      <c r="B30" s="100"/>
    </row>
    <row r="34" spans="2:7" x14ac:dyDescent="0.25">
      <c r="B34" s="103"/>
    </row>
    <row r="35" spans="2:7" x14ac:dyDescent="0.25">
      <c r="B35" s="104"/>
      <c r="D35" s="101"/>
      <c r="E35" s="101"/>
      <c r="F35" s="101"/>
      <c r="G35" s="101"/>
    </row>
    <row r="36" spans="2:7" x14ac:dyDescent="0.25">
      <c r="B36" s="103"/>
    </row>
    <row r="37" spans="2:7" x14ac:dyDescent="0.25">
      <c r="B37" s="103"/>
    </row>
    <row r="38" spans="2:7" x14ac:dyDescent="0.25">
      <c r="B38" s="103"/>
    </row>
  </sheetData>
  <mergeCells count="11">
    <mergeCell ref="A15:B15"/>
    <mergeCell ref="A1:P1"/>
    <mergeCell ref="K7:L7"/>
    <mergeCell ref="A8:A9"/>
    <mergeCell ref="B8:B9"/>
    <mergeCell ref="C8:C9"/>
    <mergeCell ref="D8:D9"/>
    <mergeCell ref="E8:H8"/>
    <mergeCell ref="I8:L8"/>
    <mergeCell ref="M8:P8"/>
    <mergeCell ref="B3:H3"/>
  </mergeCells>
  <pageMargins left="0.39370078740157483" right="0.19685039370078741" top="1.5748031496062993" bottom="0.78740157480314965" header="0.31496062992125984" footer="0.31496062992125984"/>
  <pageSetup scale="67" orientation="landscape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3842-1241-409E-88C4-1DF82E449A0D}">
  <dimension ref="A1:K29"/>
  <sheetViews>
    <sheetView view="pageBreakPreview" zoomScaleNormal="100" zoomScaleSheetLayoutView="100" workbookViewId="0">
      <selection activeCell="K22" sqref="K22"/>
    </sheetView>
  </sheetViews>
  <sheetFormatPr defaultRowHeight="15" x14ac:dyDescent="0.25"/>
  <cols>
    <col min="1" max="1" width="30.7109375" style="156" customWidth="1"/>
    <col min="2" max="2" width="12.28515625" style="156" customWidth="1"/>
    <col min="3" max="3" width="18.5703125" style="156" customWidth="1"/>
    <col min="4" max="4" width="21.42578125" style="157" customWidth="1"/>
    <col min="5" max="5" width="9.140625" style="158" bestFit="1" customWidth="1"/>
    <col min="6" max="6" width="13.140625" style="159" bestFit="1" customWidth="1"/>
    <col min="7" max="7" width="21.140625" style="159" bestFit="1" customWidth="1"/>
    <col min="8" max="8" width="7.7109375" style="159" customWidth="1"/>
    <col min="9" max="9" width="7.7109375" style="156" customWidth="1"/>
    <col min="10" max="10" width="11" style="156" customWidth="1"/>
    <col min="11" max="11" width="13.28515625" bestFit="1" customWidth="1"/>
  </cols>
  <sheetData>
    <row r="1" spans="1:10" x14ac:dyDescent="0.25">
      <c r="A1" s="261" t="s">
        <v>113</v>
      </c>
      <c r="B1" s="262"/>
      <c r="C1" s="262"/>
      <c r="D1" s="262"/>
      <c r="E1" s="262"/>
      <c r="F1" s="262"/>
      <c r="G1" s="262"/>
      <c r="H1" s="262"/>
      <c r="I1" s="262"/>
      <c r="J1" s="263"/>
    </row>
    <row r="2" spans="1:10" ht="15.75" thickBot="1" x14ac:dyDescent="0.3">
      <c r="A2" s="264"/>
      <c r="B2" s="265"/>
      <c r="C2" s="265"/>
      <c r="D2" s="265"/>
      <c r="E2" s="265"/>
      <c r="F2" s="265"/>
      <c r="G2" s="265"/>
      <c r="H2" s="265"/>
      <c r="I2" s="265"/>
      <c r="J2" s="266"/>
    </row>
    <row r="3" spans="1:10" ht="15" customHeight="1" x14ac:dyDescent="0.25">
      <c r="A3" s="185" t="s">
        <v>17</v>
      </c>
      <c r="B3" s="274" t="s">
        <v>62</v>
      </c>
      <c r="C3" s="274"/>
      <c r="D3" s="274"/>
      <c r="E3" s="274"/>
      <c r="F3" s="274"/>
      <c r="G3" s="274"/>
      <c r="H3" s="274"/>
      <c r="I3" s="186"/>
      <c r="J3" s="187"/>
    </row>
    <row r="4" spans="1:10" x14ac:dyDescent="0.25">
      <c r="A4" s="117" t="s">
        <v>12</v>
      </c>
      <c r="B4" s="118" t="s">
        <v>101</v>
      </c>
      <c r="C4" s="118"/>
      <c r="D4" s="119"/>
      <c r="E4" s="119"/>
      <c r="F4" s="119"/>
      <c r="G4" s="119"/>
      <c r="H4" s="119"/>
      <c r="I4"/>
      <c r="J4" s="182"/>
    </row>
    <row r="5" spans="1:10" x14ac:dyDescent="0.25">
      <c r="A5" s="117" t="s">
        <v>18</v>
      </c>
      <c r="B5" s="121">
        <v>45345</v>
      </c>
      <c r="C5" s="118"/>
      <c r="D5" s="119"/>
      <c r="E5" s="119"/>
      <c r="F5" s="119"/>
      <c r="G5" s="119"/>
      <c r="H5" s="119"/>
      <c r="I5"/>
      <c r="J5" s="182"/>
    </row>
    <row r="6" spans="1:10" ht="15.75" thickBot="1" x14ac:dyDescent="0.3">
      <c r="A6" s="188" t="s">
        <v>13</v>
      </c>
      <c r="B6" s="189">
        <v>0.22120000000000001</v>
      </c>
      <c r="C6" s="190"/>
      <c r="D6" s="191"/>
      <c r="E6" s="191"/>
      <c r="F6" s="191"/>
      <c r="G6" s="191"/>
      <c r="H6" s="191"/>
      <c r="I6" s="192"/>
      <c r="J6" s="193"/>
    </row>
    <row r="7" spans="1:10" ht="15.75" thickBot="1" x14ac:dyDescent="0.3">
      <c r="A7" s="183"/>
      <c r="B7" s="164"/>
      <c r="C7" s="164"/>
      <c r="D7" s="161"/>
      <c r="E7" s="162"/>
      <c r="F7" s="163"/>
      <c r="G7" s="163"/>
      <c r="H7" s="163"/>
      <c r="I7" s="164"/>
      <c r="J7" s="184"/>
    </row>
    <row r="8" spans="1:10" ht="15.75" thickBot="1" x14ac:dyDescent="0.3">
      <c r="A8" s="268" t="s">
        <v>114</v>
      </c>
      <c r="B8" s="269"/>
      <c r="C8" s="269"/>
      <c r="D8" s="269"/>
      <c r="E8" s="269"/>
      <c r="F8" s="269"/>
      <c r="G8" s="269"/>
      <c r="H8" s="269"/>
      <c r="I8" s="269"/>
      <c r="J8" s="270"/>
    </row>
    <row r="9" spans="1:10" ht="15.75" thickBot="1" x14ac:dyDescent="0.3"/>
    <row r="10" spans="1:10" ht="15.75" thickBot="1" x14ac:dyDescent="0.3">
      <c r="A10" s="165" t="s">
        <v>115</v>
      </c>
      <c r="B10" s="165" t="s">
        <v>116</v>
      </c>
      <c r="C10" s="253" t="s">
        <v>115</v>
      </c>
      <c r="D10" s="253"/>
      <c r="E10" s="253"/>
      <c r="F10" s="253"/>
      <c r="G10" s="253"/>
      <c r="H10" s="253"/>
      <c r="I10" s="253"/>
      <c r="J10" s="267"/>
    </row>
    <row r="11" spans="1:10" ht="15.75" thickBot="1" x14ac:dyDescent="0.3">
      <c r="A11" s="166" t="s">
        <v>132</v>
      </c>
      <c r="B11" s="167" t="s">
        <v>133</v>
      </c>
      <c r="C11" s="278" t="s">
        <v>106</v>
      </c>
      <c r="D11" s="278"/>
      <c r="E11" s="278"/>
      <c r="F11" s="278"/>
      <c r="G11" s="278"/>
      <c r="H11" s="278"/>
      <c r="I11" s="278"/>
      <c r="J11" s="279"/>
    </row>
    <row r="12" spans="1:10" ht="15.75" thickBot="1" x14ac:dyDescent="0.3"/>
    <row r="13" spans="1:10" ht="15.75" thickBot="1" x14ac:dyDescent="0.3">
      <c r="A13" s="280" t="s">
        <v>117</v>
      </c>
      <c r="B13" s="281"/>
      <c r="C13" s="169" t="s">
        <v>118</v>
      </c>
      <c r="D13" s="168" t="s">
        <v>119</v>
      </c>
      <c r="E13" s="169" t="s">
        <v>134</v>
      </c>
      <c r="F13" s="169" t="s">
        <v>135</v>
      </c>
      <c r="G13" s="170" t="s">
        <v>120</v>
      </c>
      <c r="H13" s="282" t="s">
        <v>121</v>
      </c>
      <c r="I13" s="283"/>
      <c r="J13" s="284"/>
    </row>
    <row r="14" spans="1:10" x14ac:dyDescent="0.25">
      <c r="A14" s="285" t="s">
        <v>122</v>
      </c>
      <c r="B14" s="286"/>
      <c r="C14" s="172" t="s">
        <v>123</v>
      </c>
      <c r="D14" s="171" t="s">
        <v>124</v>
      </c>
      <c r="E14" s="179" t="s">
        <v>16</v>
      </c>
      <c r="F14" s="179">
        <v>1</v>
      </c>
      <c r="G14" s="173">
        <v>8300</v>
      </c>
      <c r="H14" s="287">
        <f>G14*B11</f>
        <v>8300</v>
      </c>
      <c r="I14" s="287"/>
      <c r="J14" s="288"/>
    </row>
    <row r="15" spans="1:10" x14ac:dyDescent="0.25">
      <c r="A15" s="289" t="s">
        <v>125</v>
      </c>
      <c r="B15" s="257"/>
      <c r="C15" s="174" t="s">
        <v>126</v>
      </c>
      <c r="D15" s="175" t="s">
        <v>127</v>
      </c>
      <c r="E15" s="179" t="s">
        <v>16</v>
      </c>
      <c r="F15" s="180">
        <v>1</v>
      </c>
      <c r="G15" s="176">
        <v>7800</v>
      </c>
      <c r="H15" s="251">
        <f>G15*B11</f>
        <v>7800</v>
      </c>
      <c r="I15" s="251"/>
      <c r="J15" s="277"/>
    </row>
    <row r="16" spans="1:10" x14ac:dyDescent="0.25">
      <c r="A16" s="275" t="s">
        <v>128</v>
      </c>
      <c r="B16" s="276"/>
      <c r="C16" s="177" t="s">
        <v>129</v>
      </c>
      <c r="D16" s="177" t="s">
        <v>130</v>
      </c>
      <c r="E16" s="179" t="s">
        <v>16</v>
      </c>
      <c r="F16" s="181">
        <v>1</v>
      </c>
      <c r="G16" s="178">
        <v>8500</v>
      </c>
      <c r="H16" s="251">
        <f>G16*B11</f>
        <v>8500</v>
      </c>
      <c r="I16" s="251"/>
      <c r="J16" s="277"/>
    </row>
    <row r="17" spans="1:11" ht="15.75" thickBot="1" x14ac:dyDescent="0.3">
      <c r="A17" s="258" t="s">
        <v>136</v>
      </c>
      <c r="B17" s="259"/>
      <c r="C17" s="259"/>
      <c r="D17" s="259"/>
      <c r="E17" s="259"/>
      <c r="F17" s="259"/>
      <c r="G17" s="260"/>
      <c r="H17" s="271">
        <f>(H14+H15+H16)/3</f>
        <v>8200</v>
      </c>
      <c r="I17" s="272"/>
      <c r="J17" s="273"/>
    </row>
    <row r="18" spans="1:11" ht="15.75" thickBot="1" x14ac:dyDescent="0.3"/>
    <row r="19" spans="1:11" ht="15.75" thickBot="1" x14ac:dyDescent="0.3">
      <c r="A19" s="165" t="s">
        <v>115</v>
      </c>
      <c r="B19" s="165" t="s">
        <v>116</v>
      </c>
      <c r="C19" s="253" t="s">
        <v>115</v>
      </c>
      <c r="D19" s="253"/>
      <c r="E19" s="253"/>
      <c r="F19" s="253"/>
      <c r="G19" s="253"/>
      <c r="H19" s="253"/>
      <c r="I19" s="253"/>
      <c r="J19" s="267"/>
    </row>
    <row r="20" spans="1:11" ht="15.75" thickBot="1" x14ac:dyDescent="0.3">
      <c r="A20" s="166" t="s">
        <v>131</v>
      </c>
      <c r="B20" s="167" t="s">
        <v>164</v>
      </c>
      <c r="C20" s="278" t="s">
        <v>162</v>
      </c>
      <c r="D20" s="278"/>
      <c r="E20" s="278"/>
      <c r="F20" s="278"/>
      <c r="G20" s="278"/>
      <c r="H20" s="278"/>
      <c r="I20" s="278"/>
      <c r="J20" s="279"/>
    </row>
    <row r="21" spans="1:11" x14ac:dyDescent="0.25">
      <c r="A21" s="252" t="s">
        <v>117</v>
      </c>
      <c r="B21" s="253"/>
      <c r="C21" s="165" t="s">
        <v>118</v>
      </c>
      <c r="D21" s="201" t="s">
        <v>119</v>
      </c>
      <c r="E21" s="165" t="s">
        <v>134</v>
      </c>
      <c r="F21" s="165" t="s">
        <v>135</v>
      </c>
      <c r="G21" s="196" t="s">
        <v>120</v>
      </c>
      <c r="H21" s="254" t="s">
        <v>121</v>
      </c>
      <c r="I21" s="255"/>
      <c r="J21" s="256"/>
    </row>
    <row r="22" spans="1:11" x14ac:dyDescent="0.25">
      <c r="A22" s="257" t="s">
        <v>163</v>
      </c>
      <c r="B22" s="257"/>
      <c r="C22" s="177"/>
      <c r="D22" s="175" t="s">
        <v>168</v>
      </c>
      <c r="E22" s="198" t="s">
        <v>37</v>
      </c>
      <c r="F22" s="198">
        <v>87</v>
      </c>
      <c r="G22" s="197">
        <v>771.06</v>
      </c>
      <c r="H22" s="251">
        <f>F22*G22</f>
        <v>67082.22</v>
      </c>
      <c r="I22" s="251"/>
      <c r="J22" s="251"/>
    </row>
    <row r="23" spans="1:11" x14ac:dyDescent="0.25">
      <c r="A23" s="257" t="s">
        <v>165</v>
      </c>
      <c r="B23" s="257"/>
      <c r="C23" s="177" t="s">
        <v>166</v>
      </c>
      <c r="D23" s="175" t="s">
        <v>167</v>
      </c>
      <c r="E23" s="198" t="s">
        <v>37</v>
      </c>
      <c r="F23" s="198">
        <v>87</v>
      </c>
      <c r="G23" s="197">
        <v>678.72</v>
      </c>
      <c r="H23" s="251">
        <f t="shared" ref="H23:H24" si="0">F23*G23</f>
        <v>59048.639999999999</v>
      </c>
      <c r="I23" s="251"/>
      <c r="J23" s="251"/>
    </row>
    <row r="24" spans="1:11" x14ac:dyDescent="0.25">
      <c r="A24" s="257" t="s">
        <v>169</v>
      </c>
      <c r="B24" s="257"/>
      <c r="C24" s="177" t="s">
        <v>129</v>
      </c>
      <c r="D24" s="175" t="s">
        <v>130</v>
      </c>
      <c r="E24" s="198" t="s">
        <v>37</v>
      </c>
      <c r="F24" s="199">
        <v>87</v>
      </c>
      <c r="G24" s="200">
        <v>668.08</v>
      </c>
      <c r="H24" s="251">
        <f t="shared" si="0"/>
        <v>58122.960000000006</v>
      </c>
      <c r="I24" s="251"/>
      <c r="J24" s="251"/>
    </row>
    <row r="25" spans="1:11" ht="15.75" thickBot="1" x14ac:dyDescent="0.3">
      <c r="A25" s="258" t="s">
        <v>136</v>
      </c>
      <c r="B25" s="259"/>
      <c r="C25" s="259"/>
      <c r="D25" s="259"/>
      <c r="E25" s="259"/>
      <c r="F25" s="259"/>
      <c r="G25" s="260"/>
      <c r="H25" s="251">
        <f>(H22+H23+H24+J27)/4</f>
        <v>70265.985000000001</v>
      </c>
      <c r="I25" s="251"/>
      <c r="J25" s="251"/>
      <c r="K25" s="2">
        <f>(H22+H23+H24)/3</f>
        <v>61417.94</v>
      </c>
    </row>
    <row r="26" spans="1:11" x14ac:dyDescent="0.25">
      <c r="F26" s="160"/>
      <c r="G26" s="160"/>
      <c r="H26" s="160"/>
    </row>
    <row r="27" spans="1:11" x14ac:dyDescent="0.25">
      <c r="G27" s="159">
        <v>1112.76</v>
      </c>
      <c r="J27" s="202">
        <f>F24*G27</f>
        <v>96810.12</v>
      </c>
    </row>
    <row r="29" spans="1:11" x14ac:dyDescent="0.25">
      <c r="G29" s="159">
        <f>(G22+G23+G24)/3</f>
        <v>705.95333333333338</v>
      </c>
    </row>
  </sheetData>
  <mergeCells count="27">
    <mergeCell ref="C19:J19"/>
    <mergeCell ref="C20:J20"/>
    <mergeCell ref="H22:J22"/>
    <mergeCell ref="A1:J2"/>
    <mergeCell ref="C10:J10"/>
    <mergeCell ref="A8:J8"/>
    <mergeCell ref="A17:G17"/>
    <mergeCell ref="H17:J17"/>
    <mergeCell ref="B3:H3"/>
    <mergeCell ref="A16:B16"/>
    <mergeCell ref="H16:J16"/>
    <mergeCell ref="C11:J11"/>
    <mergeCell ref="A13:B13"/>
    <mergeCell ref="H13:J13"/>
    <mergeCell ref="A14:B14"/>
    <mergeCell ref="H14:J14"/>
    <mergeCell ref="A15:B15"/>
    <mergeCell ref="H15:J15"/>
    <mergeCell ref="H23:J23"/>
    <mergeCell ref="H24:J24"/>
    <mergeCell ref="H25:J25"/>
    <mergeCell ref="A21:B21"/>
    <mergeCell ref="H21:J21"/>
    <mergeCell ref="A22:B22"/>
    <mergeCell ref="A23:B23"/>
    <mergeCell ref="A24:B24"/>
    <mergeCell ref="A25:G25"/>
  </mergeCells>
  <conditionalFormatting sqref="H13">
    <cfRule type="cellIs" dxfId="1" priority="2" stopIfTrue="1" operator="equal">
      <formula>0</formula>
    </cfRule>
  </conditionalFormatting>
  <conditionalFormatting sqref="H21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1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MEM</vt:lpstr>
      <vt:lpstr>ORC-S.DES</vt:lpstr>
      <vt:lpstr>CRONOGRAMA</vt:lpstr>
      <vt:lpstr>COTAÇÃO DE PREÇOS</vt:lpstr>
      <vt:lpstr>'COTAÇÃO DE PREÇOS'!Area_de_impressao</vt:lpstr>
      <vt:lpstr>MEM!Area_de_impressao</vt:lpstr>
      <vt:lpstr>'ORC-S.DES'!Area_de_impressao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2024-08-07T13:51:27Z</dcterms:modified>
</cp:coreProperties>
</file>